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 activeTab="2"/>
  </bookViews>
  <sheets>
    <sheet name="Приложение 1" sheetId="3" r:id="rId1"/>
    <sheet name="Приложение 2" sheetId="6" r:id="rId2"/>
    <sheet name="Приложение 3" sheetId="7" r:id="rId3"/>
  </sheets>
  <definedNames>
    <definedName name="_xlnm._FilterDatabase" localSheetId="0" hidden="1">'Приложение 1'!$A$22:$O$22</definedName>
    <definedName name="_xlnm.Print_Area" localSheetId="1">'Приложение 2'!$A$1:$M$36</definedName>
    <definedName name="_xlnm.Print_Area" localSheetId="2">'Приложение 3'!$A$1:$M$64</definedName>
  </definedNames>
  <calcPr calcId="145621"/>
</workbook>
</file>

<file path=xl/calcChain.xml><?xml version="1.0" encoding="utf-8"?>
<calcChain xmlns="http://schemas.openxmlformats.org/spreadsheetml/2006/main">
  <c r="M61" i="7" l="1"/>
  <c r="L61" i="7"/>
  <c r="L34" i="3" l="1"/>
  <c r="K34" i="3"/>
  <c r="J34" i="3"/>
  <c r="I34" i="3"/>
  <c r="H34" i="3"/>
  <c r="G34" i="3"/>
  <c r="F34" i="3"/>
  <c r="E34" i="3"/>
  <c r="D34" i="3"/>
  <c r="C34" i="3"/>
  <c r="B34" i="3"/>
  <c r="J54" i="7"/>
  <c r="K55" i="7" s="1"/>
  <c r="I54" i="7"/>
  <c r="F54" i="7"/>
  <c r="C54" i="7"/>
  <c r="J33" i="6" l="1"/>
  <c r="I33" i="6"/>
  <c r="G61" i="7" l="1"/>
  <c r="F61" i="7"/>
  <c r="J61" i="7"/>
  <c r="I61" i="7"/>
  <c r="D61" i="7"/>
  <c r="K62" i="7" s="1"/>
  <c r="L37" i="3"/>
  <c r="K37" i="3"/>
  <c r="J37" i="3"/>
  <c r="I37" i="3"/>
  <c r="H37" i="3"/>
  <c r="G37" i="3"/>
  <c r="F37" i="3"/>
  <c r="E37" i="3"/>
  <c r="D37" i="3"/>
  <c r="C37" i="3"/>
  <c r="B37" i="3"/>
  <c r="L25" i="3"/>
  <c r="K25" i="3"/>
  <c r="J25" i="3"/>
  <c r="I25" i="3"/>
  <c r="H25" i="3"/>
  <c r="G25" i="3"/>
  <c r="F25" i="3"/>
  <c r="E25" i="3"/>
  <c r="D25" i="3"/>
  <c r="C25" i="3"/>
  <c r="B25" i="3"/>
  <c r="M50" i="7" l="1"/>
  <c r="J48" i="7"/>
  <c r="J41" i="7"/>
  <c r="J36" i="7"/>
  <c r="J25" i="7"/>
  <c r="J34" i="6"/>
  <c r="G33" i="6"/>
  <c r="F33" i="6"/>
  <c r="D33" i="6"/>
  <c r="C33" i="6"/>
  <c r="I48" i="7" l="1"/>
  <c r="G48" i="7"/>
  <c r="F48" i="7"/>
  <c r="D48" i="7"/>
  <c r="C48" i="7"/>
  <c r="J27" i="6"/>
  <c r="I27" i="6"/>
  <c r="G27" i="6"/>
  <c r="F27" i="6"/>
  <c r="D27" i="6"/>
  <c r="I51" i="7" l="1"/>
  <c r="I63" i="7" s="1"/>
  <c r="J30" i="6"/>
  <c r="J35" i="6" s="1"/>
  <c r="G29" i="7"/>
  <c r="I30" i="7" s="1"/>
  <c r="G19" i="6" l="1"/>
  <c r="C41" i="7" l="1"/>
  <c r="I41" i="7"/>
  <c r="G41" i="7" l="1"/>
  <c r="F41" i="7"/>
  <c r="D41" i="7"/>
  <c r="I42" i="7" s="1"/>
  <c r="L31" i="3"/>
  <c r="K31" i="3"/>
  <c r="J31" i="3"/>
  <c r="I31" i="3"/>
  <c r="H31" i="3"/>
  <c r="G31" i="3"/>
  <c r="F31" i="3"/>
  <c r="E31" i="3"/>
  <c r="D31" i="3"/>
  <c r="C31" i="3"/>
  <c r="B31" i="3"/>
  <c r="E28" i="3" l="1"/>
  <c r="E38" i="3" s="1"/>
  <c r="G18" i="7" l="1"/>
  <c r="I36" i="7" l="1"/>
  <c r="G36" i="7"/>
  <c r="I37" i="7" s="1"/>
  <c r="F36" i="7"/>
  <c r="D36" i="7"/>
  <c r="C36" i="7"/>
  <c r="L28" i="3"/>
  <c r="L38" i="3" s="1"/>
  <c r="K28" i="3"/>
  <c r="K38" i="3" s="1"/>
  <c r="J28" i="3"/>
  <c r="J38" i="3" s="1"/>
  <c r="I28" i="3"/>
  <c r="I38" i="3" s="1"/>
  <c r="H28" i="3"/>
  <c r="H38" i="3" s="1"/>
  <c r="G28" i="3"/>
  <c r="G38" i="3" s="1"/>
  <c r="F28" i="3"/>
  <c r="F38" i="3" s="1"/>
  <c r="D28" i="3"/>
  <c r="D38" i="3" s="1"/>
  <c r="C28" i="3"/>
  <c r="C38" i="3" s="1"/>
  <c r="B28" i="3"/>
  <c r="B38" i="3" s="1"/>
  <c r="I25" i="7" l="1"/>
  <c r="J16" i="6"/>
  <c r="F19" i="6"/>
  <c r="C25" i="7" l="1"/>
  <c r="D19" i="7" l="1"/>
  <c r="C18" i="7"/>
  <c r="J19" i="6" l="1"/>
  <c r="I18" i="7" l="1"/>
  <c r="F25" i="7" l="1"/>
  <c r="D20" i="6" l="1"/>
  <c r="D18" i="7" l="1"/>
  <c r="I19" i="7" l="1"/>
  <c r="D25" i="7"/>
  <c r="G25" i="7"/>
  <c r="I26" i="7" s="1"/>
  <c r="L43" i="7" l="1"/>
  <c r="L64" i="7" s="1"/>
  <c r="I19" i="6"/>
  <c r="D19" i="6"/>
  <c r="C19" i="6"/>
  <c r="J20" i="6" l="1"/>
  <c r="J21" i="6" s="1"/>
  <c r="L36" i="6" s="1"/>
</calcChain>
</file>

<file path=xl/sharedStrings.xml><?xml version="1.0" encoding="utf-8"?>
<sst xmlns="http://schemas.openxmlformats.org/spreadsheetml/2006/main" count="412" uniqueCount="93">
  <si>
    <t>Адрес</t>
  </si>
  <si>
    <t>-</t>
  </si>
  <si>
    <t>Итого:</t>
  </si>
  <si>
    <t>Итого по Программе:</t>
  </si>
  <si>
    <t>Однокомнатные квартиры</t>
  </si>
  <si>
    <t>Двухкомнатные квартиры</t>
  </si>
  <si>
    <t>Трехкомнатные квартиры</t>
  </si>
  <si>
    <t>Номер</t>
  </si>
  <si>
    <t>Площадь квартиры, кв.м</t>
  </si>
  <si>
    <t>Четырехкомнатные квартиры</t>
  </si>
  <si>
    <t>Стоимость квартиры, рублей*</t>
  </si>
  <si>
    <t>Стоимость квартиры,рублей*</t>
  </si>
  <si>
    <t>Стоимость квартиры,  рублей*</t>
  </si>
  <si>
    <t>Итого</t>
  </si>
  <si>
    <t>Всего помещений, ед.</t>
  </si>
  <si>
    <t>в том числе</t>
  </si>
  <si>
    <t>жилые</t>
  </si>
  <si>
    <t xml:space="preserve">в том числе </t>
  </si>
  <si>
    <t>муниципальные, ед.</t>
  </si>
  <si>
    <t>частные, ед.</t>
  </si>
  <si>
    <t>всего, ед.</t>
  </si>
  <si>
    <t>из них пустующие, ед.</t>
  </si>
  <si>
    <t>Общая площадь жилых помещений, подлежащих переселению, кв.м.</t>
  </si>
  <si>
    <t>частная, кв.м</t>
  </si>
  <si>
    <t>муниципальная, кв.м</t>
  </si>
  <si>
    <t>Количество жилых помещений, подлежащих переселению, ед.</t>
  </si>
  <si>
    <t>Площадь квартиры.кв.м.</t>
  </si>
  <si>
    <t xml:space="preserve">квартир </t>
  </si>
  <si>
    <t xml:space="preserve">ИТОГО: </t>
  </si>
  <si>
    <t>общей стоимостью</t>
  </si>
  <si>
    <t>квартир</t>
  </si>
  <si>
    <t xml:space="preserve">ИТОГО по Программе: </t>
  </si>
  <si>
    <t>ИТОГО:</t>
  </si>
  <si>
    <t>г. Печора, ул. Гагарина, д. 42А</t>
  </si>
  <si>
    <t>г. Печора, ул. Привокзальная, д. 4</t>
  </si>
  <si>
    <t>2024 год</t>
  </si>
  <si>
    <t>г. Печора</t>
  </si>
  <si>
    <t xml:space="preserve">ИТОГО по 2024 году: </t>
  </si>
  <si>
    <t>п. Луговой</t>
  </si>
  <si>
    <t>п. Луговой, ул. Центральная, д. 19</t>
  </si>
  <si>
    <t>нежилые</t>
  </si>
  <si>
    <t>"Приложение № 1</t>
  </si>
  <si>
    <t>Количество зарегистрированных граждан /собственников жилых помещений, чел.</t>
  </si>
  <si>
    <t xml:space="preserve">                                                                                         </t>
  </si>
  <si>
    <t xml:space="preserve">Приложение № 1 </t>
  </si>
  <si>
    <t xml:space="preserve">к изменениям, вносимым в постановление администрации МР "Печора"   </t>
  </si>
  <si>
    <t xml:space="preserve"> от  09.02.2024 № 161</t>
  </si>
  <si>
    <t xml:space="preserve">к муниципальной адресной программе «Переселение граждан из аварийного
</t>
  </si>
  <si>
    <t xml:space="preserve">жилищного фонда, имеющего угрозу обрушения    </t>
  </si>
  <si>
    <t xml:space="preserve">                                                                               </t>
  </si>
  <si>
    <t xml:space="preserve"> на территории муниципального района «Печора»</t>
  </si>
  <si>
    <t xml:space="preserve">                                                                                                    </t>
  </si>
  <si>
    <t xml:space="preserve"> Приложение № 2</t>
  </si>
  <si>
    <t xml:space="preserve">                                                      </t>
  </si>
  <si>
    <t xml:space="preserve">                                                                                                        </t>
  </si>
  <si>
    <t xml:space="preserve">Приложение № 2 </t>
  </si>
  <si>
    <t xml:space="preserve"> к муниципальной адресной программе «Переселение граждан из </t>
  </si>
  <si>
    <t xml:space="preserve">аварийного жилищного фонда,имеющего угрозу обрушения </t>
  </si>
  <si>
    <t xml:space="preserve">                                     </t>
  </si>
  <si>
    <t>на территории муниципального района «Печора»</t>
  </si>
  <si>
    <t xml:space="preserve">                                                                                                            </t>
  </si>
  <si>
    <t xml:space="preserve">к изменениям, вносимым в постановление администрации МР "Печора" </t>
  </si>
  <si>
    <t xml:space="preserve">                                  </t>
  </si>
  <si>
    <t xml:space="preserve">                                                                                                           </t>
  </si>
  <si>
    <t xml:space="preserve"> Приложение № 3</t>
  </si>
  <si>
    <t>к муниципальной адресной программе «Переселение граждан из аварийного</t>
  </si>
  <si>
    <t xml:space="preserve">                                                          </t>
  </si>
  <si>
    <t xml:space="preserve"> жилищного фонда, имеющего угрозу обрушения на территории муниципального района «Печора»</t>
  </si>
  <si>
    <t>ИТОГО по 2024 году:</t>
  </si>
  <si>
    <t>п. Озёрный, ул. Центральная, д. 4</t>
  </si>
  <si>
    <t>п. Озёрный</t>
  </si>
  <si>
    <t>2</t>
  </si>
  <si>
    <t>п. Озерный</t>
  </si>
  <si>
    <t>г. Печора, ул. Социалистическая, д. 34, кв. 8</t>
  </si>
  <si>
    <t>г. Печора, ул. Советская, д. 55</t>
  </si>
  <si>
    <t>2025 год</t>
  </si>
  <si>
    <t>1 ком.3</t>
  </si>
  <si>
    <t>1 ком. 1,2</t>
  </si>
  <si>
    <t xml:space="preserve">ИТОГО по 2025 году: </t>
  </si>
  <si>
    <t xml:space="preserve">ИТОГО по Программе </t>
  </si>
  <si>
    <t>ИТОГО по 2025 году:</t>
  </si>
  <si>
    <t>г. Печора, ул. Социалистическая, д. 32, кв. 3</t>
  </si>
  <si>
    <t>п. Сыня</t>
  </si>
  <si>
    <t>п. Сыня, ул. Железнодорожная, д. 9</t>
  </si>
  <si>
    <t>Четырёхкомнатный квартиры</t>
  </si>
  <si>
    <t>г. Печора, ул. Советская, д. 53, кв. 3</t>
  </si>
  <si>
    <t>п. Талый</t>
  </si>
  <si>
    <t>ул. Станционная, д. 1</t>
  </si>
  <si>
    <t>п. Талый, ул. Станционная, д. 1</t>
  </si>
  <si>
    <t xml:space="preserve">Перечень многоквартирных домов, подлежащих расселению в 2024-2026 годах </t>
  </si>
  <si>
    <t>Перечень жилых помещений, находящихся в собственности МО МР "Печора" и подлежащих расселению в 2024-2026 годах</t>
  </si>
  <si>
    <t>Перечень жилых помещений, находящихся в собственности граждан и подлежащих расселению в 2024-2026 годах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</si>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</sst>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7">
    <xf numFmtId="0" fontId="0" fillId="0" borderId="0" xfId="0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3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0" fontId="16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4" fontId="18" fillId="0" borderId="0" xfId="0" applyNumberFormat="1" applyFont="1"/>
    <xf numFmtId="3" fontId="18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5" fillId="2" borderId="5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left" vertical="center" wrapText="1"/>
    </xf>
    <xf numFmtId="165" fontId="15" fillId="0" borderId="5" xfId="0" applyNumberFormat="1" applyFont="1" applyBorder="1" applyAlignment="1">
      <alignment horizontal="center" vertical="center" wrapText="1"/>
    </xf>
    <xf numFmtId="0" fontId="0" fillId="3" borderId="0" xfId="0" applyFill="1"/>
    <xf numFmtId="0" fontId="9" fillId="6" borderId="7" xfId="0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horizontal="center" vertical="center" wrapText="1"/>
    </xf>
    <xf numFmtId="4" fontId="9" fillId="6" borderId="8" xfId="0" applyNumberFormat="1" applyFont="1" applyFill="1" applyBorder="1" applyAlignment="1">
      <alignment horizontal="center" vertical="center" wrapText="1"/>
    </xf>
    <xf numFmtId="3" fontId="9" fillId="6" borderId="8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wrapText="1"/>
    </xf>
    <xf numFmtId="4" fontId="14" fillId="6" borderId="0" xfId="0" applyNumberFormat="1" applyFont="1" applyFill="1" applyBorder="1" applyAlignment="1">
      <alignment wrapText="1"/>
    </xf>
    <xf numFmtId="0" fontId="14" fillId="6" borderId="0" xfId="0" applyFont="1" applyFill="1" applyBorder="1" applyAlignment="1">
      <alignment wrapText="1"/>
    </xf>
    <xf numFmtId="0" fontId="0" fillId="6" borderId="0" xfId="0" applyFill="1"/>
    <xf numFmtId="165" fontId="8" fillId="3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164" fontId="15" fillId="3" borderId="5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2" borderId="0" xfId="0" applyFill="1"/>
    <xf numFmtId="3" fontId="0" fillId="2" borderId="0" xfId="0" applyNumberFormat="1" applyFill="1"/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Border="1"/>
    <xf numFmtId="0" fontId="8" fillId="0" borderId="0" xfId="0" applyFont="1" applyBorder="1" applyAlignment="1">
      <alignment horizontal="right" vertical="center"/>
    </xf>
    <xf numFmtId="0" fontId="8" fillId="3" borderId="0" xfId="0" applyFont="1" applyFill="1" applyBorder="1" applyAlignment="1"/>
    <xf numFmtId="0" fontId="8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 wrapText="1"/>
    </xf>
    <xf numFmtId="0" fontId="0" fillId="3" borderId="0" xfId="0" applyFont="1" applyFill="1"/>
    <xf numFmtId="3" fontId="0" fillId="3" borderId="0" xfId="0" applyNumberFormat="1" applyFill="1"/>
    <xf numFmtId="165" fontId="9" fillId="2" borderId="1" xfId="0" applyNumberFormat="1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20" fillId="0" borderId="0" xfId="0" applyFont="1"/>
    <xf numFmtId="3" fontId="20" fillId="0" borderId="0" xfId="0" applyNumberFormat="1" applyFont="1"/>
    <xf numFmtId="3" fontId="8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" fontId="8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wrapText="1"/>
    </xf>
    <xf numFmtId="0" fontId="14" fillId="2" borderId="0" xfId="0" applyFont="1" applyFill="1" applyBorder="1" applyAlignment="1">
      <alignment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4" fontId="0" fillId="6" borderId="0" xfId="0" applyNumberFormat="1" applyFill="1"/>
    <xf numFmtId="0" fontId="8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4" fontId="9" fillId="2" borderId="12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15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3" fontId="9" fillId="3" borderId="0" xfId="0" applyNumberFormat="1" applyFont="1" applyFill="1" applyBorder="1" applyAlignment="1">
      <alignment horizontal="center" vertical="center" wrapText="1"/>
    </xf>
    <xf numFmtId="4" fontId="9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4" fontId="8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4" fontId="9" fillId="4" borderId="0" xfId="0" applyNumberFormat="1" applyFont="1" applyFill="1" applyBorder="1" applyAlignment="1">
      <alignment horizontal="center" vertical="center" wrapText="1"/>
    </xf>
    <xf numFmtId="4" fontId="9" fillId="6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center" vertical="center" wrapText="1"/>
    </xf>
    <xf numFmtId="1" fontId="5" fillId="5" borderId="8" xfId="0" applyNumberFormat="1" applyFont="1" applyFill="1" applyBorder="1" applyAlignment="1">
      <alignment horizontal="center" vertical="center" wrapText="1"/>
    </xf>
    <xf numFmtId="4" fontId="9" fillId="5" borderId="0" xfId="0" applyNumberFormat="1" applyFont="1" applyFill="1" applyBorder="1" applyAlignment="1">
      <alignment horizontal="center" vertical="center" wrapText="1"/>
    </xf>
    <xf numFmtId="0" fontId="0" fillId="5" borderId="0" xfId="0" applyFill="1"/>
    <xf numFmtId="3" fontId="0" fillId="5" borderId="0" xfId="0" applyNumberFormat="1" applyFill="1"/>
    <xf numFmtId="0" fontId="5" fillId="7" borderId="7" xfId="0" applyFont="1" applyFill="1" applyBorder="1" applyAlignment="1">
      <alignment horizontal="left" vertical="center" wrapText="1"/>
    </xf>
    <xf numFmtId="0" fontId="5" fillId="7" borderId="8" xfId="0" applyFont="1" applyFill="1" applyBorder="1" applyAlignment="1">
      <alignment horizontal="left" vertical="center" wrapText="1"/>
    </xf>
    <xf numFmtId="3" fontId="5" fillId="7" borderId="8" xfId="0" applyNumberFormat="1" applyFont="1" applyFill="1" applyBorder="1" applyAlignment="1">
      <alignment horizontal="center" vertical="center" wrapText="1"/>
    </xf>
    <xf numFmtId="3" fontId="5" fillId="7" borderId="8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3" fontId="5" fillId="4" borderId="3" xfId="0" applyNumberFormat="1" applyFont="1" applyFill="1" applyBorder="1" applyAlignment="1">
      <alignment horizontal="center" vertical="center" wrapText="1"/>
    </xf>
    <xf numFmtId="3" fontId="5" fillId="4" borderId="3" xfId="0" applyNumberFormat="1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3" fontId="5" fillId="5" borderId="3" xfId="0" applyNumberFormat="1" applyFont="1" applyFill="1" applyBorder="1" applyAlignment="1">
      <alignment horizontal="center" vertical="center" wrapText="1"/>
    </xf>
    <xf numFmtId="3" fontId="5" fillId="7" borderId="3" xfId="0" applyNumberFormat="1" applyFont="1" applyFill="1" applyBorder="1" applyAlignment="1">
      <alignment horizontal="center" vertical="center" wrapText="1"/>
    </xf>
    <xf numFmtId="4" fontId="9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 vertical="center" wrapText="1"/>
    </xf>
    <xf numFmtId="4" fontId="9" fillId="5" borderId="8" xfId="0" applyNumberFormat="1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wrapText="1"/>
    </xf>
    <xf numFmtId="3" fontId="9" fillId="5" borderId="3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" fontId="2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" fontId="5" fillId="3" borderId="1" xfId="0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3" fontId="9" fillId="3" borderId="8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9" fillId="4" borderId="8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4" fontId="9" fillId="4" borderId="3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0" fillId="5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4" fontId="5" fillId="5" borderId="3" xfId="0" applyNumberFormat="1" applyFont="1" applyFill="1" applyBorder="1" applyAlignment="1">
      <alignment horizontal="center" vertical="center" wrapText="1"/>
    </xf>
    <xf numFmtId="4" fontId="5" fillId="5" borderId="4" xfId="0" applyNumberFormat="1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4" fillId="3" borderId="1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5" fillId="7" borderId="3" xfId="0" applyNumberFormat="1" applyFont="1" applyFill="1" applyBorder="1" applyAlignment="1">
      <alignment horizontal="center" vertical="center" wrapText="1"/>
    </xf>
    <xf numFmtId="4" fontId="5" fillId="7" borderId="4" xfId="0" applyNumberFormat="1" applyFont="1" applyFill="1" applyBorder="1" applyAlignment="1">
      <alignment horizontal="center" vertical="center" wrapText="1"/>
    </xf>
    <xf numFmtId="4" fontId="5" fillId="4" borderId="3" xfId="0" applyNumberFormat="1" applyFont="1" applyFill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left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4" fontId="9" fillId="6" borderId="9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topLeftCell="A6" zoomScale="90" zoomScaleNormal="90" workbookViewId="0">
      <selection sqref="A1:L40"/>
    </sheetView>
  </sheetViews>
  <sheetFormatPr defaultRowHeight="15" x14ac:dyDescent="0.25"/>
  <cols>
    <col min="1" max="1" width="26.140625" customWidth="1"/>
    <col min="2" max="2" width="14" customWidth="1"/>
    <col min="3" max="3" width="13.42578125" customWidth="1"/>
    <col min="4" max="5" width="14.5703125" customWidth="1"/>
    <col min="6" max="6" width="15.7109375" customWidth="1"/>
    <col min="7" max="7" width="19.42578125" customWidth="1"/>
    <col min="8" max="8" width="19" customWidth="1"/>
    <col min="9" max="9" width="18.85546875" customWidth="1"/>
    <col min="10" max="10" width="18.42578125" customWidth="1"/>
    <col min="11" max="11" width="13" customWidth="1"/>
    <col min="12" max="12" width="24.28515625" customWidth="1"/>
  </cols>
  <sheetData>
    <row r="1" spans="1:15" ht="15" customHeight="1" x14ac:dyDescent="0.25">
      <c r="I1" s="69" t="s">
        <v>43</v>
      </c>
      <c r="J1" s="69"/>
      <c r="K1" s="69"/>
      <c r="L1" s="67" t="s">
        <v>44</v>
      </c>
    </row>
    <row r="2" spans="1:15" ht="15" customHeight="1" x14ac:dyDescent="0.25">
      <c r="I2" s="208" t="s">
        <v>45</v>
      </c>
      <c r="J2" s="208"/>
      <c r="K2" s="208"/>
      <c r="L2" s="208"/>
    </row>
    <row r="3" spans="1:15" ht="15" customHeight="1" x14ac:dyDescent="0.25">
      <c r="I3" s="69"/>
      <c r="J3" s="69"/>
      <c r="K3" s="208" t="s">
        <v>46</v>
      </c>
      <c r="L3" s="208"/>
    </row>
    <row r="4" spans="1:15" x14ac:dyDescent="0.25">
      <c r="I4" s="70"/>
      <c r="J4" s="70"/>
      <c r="K4" s="70"/>
      <c r="L4" s="70"/>
    </row>
    <row r="5" spans="1:15" ht="16.5" customHeight="1" x14ac:dyDescent="0.25">
      <c r="A5" s="1"/>
      <c r="B5" s="1"/>
      <c r="C5" s="1"/>
      <c r="D5" s="1"/>
      <c r="E5" s="1"/>
      <c r="F5" s="1"/>
      <c r="G5" s="1"/>
      <c r="H5" s="1"/>
      <c r="I5" s="71"/>
      <c r="J5" s="72"/>
      <c r="K5" s="72"/>
      <c r="L5" s="73" t="s">
        <v>41</v>
      </c>
    </row>
    <row r="6" spans="1:15" ht="15" customHeight="1" x14ac:dyDescent="0.25">
      <c r="A6" s="1"/>
      <c r="B6" s="1"/>
      <c r="C6" s="1"/>
      <c r="D6" s="1"/>
      <c r="E6" s="1"/>
      <c r="F6" s="1"/>
      <c r="G6" s="1"/>
      <c r="H6" s="1"/>
      <c r="I6" s="207" t="s">
        <v>47</v>
      </c>
      <c r="J6" s="207"/>
      <c r="K6" s="207"/>
      <c r="L6" s="207"/>
      <c r="O6" t="s">
        <v>49</v>
      </c>
    </row>
    <row r="7" spans="1:15" ht="15.75" customHeight="1" x14ac:dyDescent="0.25">
      <c r="A7" s="1"/>
      <c r="B7" s="1"/>
      <c r="C7" s="1"/>
      <c r="D7" s="1"/>
      <c r="E7" s="1"/>
      <c r="F7" s="1"/>
      <c r="G7" s="1"/>
      <c r="H7" s="1"/>
      <c r="I7" s="209" t="s">
        <v>48</v>
      </c>
      <c r="J7" s="209"/>
      <c r="K7" s="209"/>
      <c r="L7" s="209"/>
    </row>
    <row r="8" spans="1:15" ht="19.5" customHeight="1" x14ac:dyDescent="0.25">
      <c r="A8" s="1"/>
      <c r="B8" s="1"/>
      <c r="C8" s="1"/>
      <c r="D8" s="1"/>
      <c r="E8" s="1"/>
      <c r="F8" s="1"/>
      <c r="G8" s="1"/>
      <c r="H8" s="1"/>
      <c r="I8" s="210" t="s">
        <v>50</v>
      </c>
      <c r="J8" s="210"/>
      <c r="K8" s="210"/>
      <c r="L8" s="210"/>
    </row>
    <row r="9" spans="1:15" ht="23.2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5" ht="17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5" ht="15.75" x14ac:dyDescent="0.25">
      <c r="A11" s="214" t="s">
        <v>89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</row>
    <row r="12" spans="1:15" ht="15.75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9"/>
    </row>
    <row r="13" spans="1:15" ht="30.75" customHeight="1" x14ac:dyDescent="0.25">
      <c r="A13" s="191" t="s">
        <v>0</v>
      </c>
      <c r="B13" s="194" t="s">
        <v>14</v>
      </c>
      <c r="C13" s="202" t="s">
        <v>15</v>
      </c>
      <c r="D13" s="203"/>
      <c r="E13" s="204"/>
      <c r="F13" s="194" t="s">
        <v>25</v>
      </c>
      <c r="G13" s="197" t="s">
        <v>17</v>
      </c>
      <c r="H13" s="198"/>
      <c r="I13" s="194" t="s">
        <v>22</v>
      </c>
      <c r="J13" s="197" t="s">
        <v>15</v>
      </c>
      <c r="K13" s="217"/>
      <c r="L13" s="191" t="s">
        <v>42</v>
      </c>
      <c r="M13" s="4"/>
    </row>
    <row r="14" spans="1:15" ht="25.5" customHeight="1" x14ac:dyDescent="0.25">
      <c r="A14" s="191"/>
      <c r="B14" s="195"/>
      <c r="C14" s="215" t="s">
        <v>16</v>
      </c>
      <c r="D14" s="216"/>
      <c r="E14" s="205" t="s">
        <v>40</v>
      </c>
      <c r="F14" s="195"/>
      <c r="G14" s="194" t="s">
        <v>18</v>
      </c>
      <c r="H14" s="194" t="s">
        <v>19</v>
      </c>
      <c r="I14" s="195"/>
      <c r="J14" s="194" t="s">
        <v>24</v>
      </c>
      <c r="K14" s="191" t="s">
        <v>23</v>
      </c>
      <c r="L14" s="191"/>
      <c r="M14" s="5"/>
    </row>
    <row r="15" spans="1:15" ht="47.25" customHeight="1" x14ac:dyDescent="0.25">
      <c r="A15" s="191"/>
      <c r="B15" s="196"/>
      <c r="C15" s="20" t="s">
        <v>20</v>
      </c>
      <c r="D15" s="16" t="s">
        <v>21</v>
      </c>
      <c r="E15" s="206"/>
      <c r="F15" s="196"/>
      <c r="G15" s="196"/>
      <c r="H15" s="196"/>
      <c r="I15" s="195"/>
      <c r="J15" s="218"/>
      <c r="K15" s="191"/>
      <c r="L15" s="191"/>
      <c r="M15" s="190"/>
    </row>
    <row r="16" spans="1:15" ht="15" hidden="1" customHeight="1" x14ac:dyDescent="0.25">
      <c r="A16" s="191"/>
      <c r="B16" s="16"/>
      <c r="C16" s="16"/>
      <c r="D16" s="16"/>
      <c r="E16" s="64"/>
      <c r="F16" s="16"/>
      <c r="G16" s="16"/>
      <c r="H16" s="16"/>
      <c r="I16" s="21"/>
      <c r="J16" s="219"/>
      <c r="K16" s="191"/>
      <c r="L16" s="191"/>
      <c r="M16" s="190"/>
    </row>
    <row r="17" spans="1:13" ht="15" hidden="1" customHeight="1" x14ac:dyDescent="0.25">
      <c r="A17" s="191"/>
      <c r="B17" s="16"/>
      <c r="C17" s="16"/>
      <c r="D17" s="16"/>
      <c r="E17" s="64"/>
      <c r="F17" s="16"/>
      <c r="G17" s="16"/>
      <c r="H17" s="16"/>
      <c r="I17" s="16"/>
      <c r="J17" s="16"/>
      <c r="K17" s="16"/>
      <c r="L17" s="191"/>
      <c r="M17" s="190"/>
    </row>
    <row r="18" spans="1:13" ht="24" customHeight="1" x14ac:dyDescent="0.25">
      <c r="A18" s="192" t="s">
        <v>36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5"/>
    </row>
    <row r="19" spans="1:13" ht="39.75" customHeight="1" x14ac:dyDescent="0.25">
      <c r="A19" s="17" t="s">
        <v>33</v>
      </c>
      <c r="B19" s="17">
        <v>12</v>
      </c>
      <c r="C19" s="17">
        <v>10</v>
      </c>
      <c r="D19" s="17">
        <v>2</v>
      </c>
      <c r="E19" s="17">
        <v>0</v>
      </c>
      <c r="F19" s="17">
        <v>10</v>
      </c>
      <c r="G19" s="17">
        <v>5</v>
      </c>
      <c r="H19" s="17">
        <v>5</v>
      </c>
      <c r="I19" s="42">
        <v>437.2</v>
      </c>
      <c r="J19" s="17">
        <v>229.7</v>
      </c>
      <c r="K19" s="17">
        <v>207.5</v>
      </c>
      <c r="L19" s="36">
        <v>16</v>
      </c>
      <c r="M19" s="9"/>
    </row>
    <row r="20" spans="1:13" ht="34.5" customHeight="1" x14ac:dyDescent="0.25">
      <c r="A20" s="17" t="s">
        <v>34</v>
      </c>
      <c r="B20" s="17">
        <v>8</v>
      </c>
      <c r="C20" s="17">
        <v>8</v>
      </c>
      <c r="D20" s="17">
        <v>0</v>
      </c>
      <c r="E20" s="17">
        <v>0</v>
      </c>
      <c r="F20" s="17">
        <v>8</v>
      </c>
      <c r="G20" s="17">
        <v>0</v>
      </c>
      <c r="H20" s="17">
        <v>8</v>
      </c>
      <c r="I20" s="55">
        <v>415</v>
      </c>
      <c r="J20" s="56">
        <v>0</v>
      </c>
      <c r="K20" s="55">
        <v>415</v>
      </c>
      <c r="L20" s="17">
        <v>14</v>
      </c>
      <c r="M20" s="193"/>
    </row>
    <row r="21" spans="1:13" ht="47.25" customHeight="1" x14ac:dyDescent="0.25">
      <c r="A21" s="81" t="s">
        <v>73</v>
      </c>
      <c r="B21" s="17">
        <v>1</v>
      </c>
      <c r="C21" s="17">
        <v>1</v>
      </c>
      <c r="D21" s="17">
        <v>0</v>
      </c>
      <c r="E21" s="17">
        <v>0</v>
      </c>
      <c r="F21" s="17">
        <v>1</v>
      </c>
      <c r="G21" s="17">
        <v>0</v>
      </c>
      <c r="H21" s="17">
        <v>1</v>
      </c>
      <c r="I21" s="55">
        <v>39</v>
      </c>
      <c r="J21" s="56">
        <v>0</v>
      </c>
      <c r="K21" s="55">
        <v>39</v>
      </c>
      <c r="L21" s="17">
        <v>1</v>
      </c>
      <c r="M21" s="193"/>
    </row>
    <row r="22" spans="1:13" s="43" customFormat="1" ht="47.25" customHeight="1" x14ac:dyDescent="0.25">
      <c r="A22" s="186" t="s">
        <v>74</v>
      </c>
      <c r="B22" s="187">
        <v>9</v>
      </c>
      <c r="C22" s="187">
        <v>8</v>
      </c>
      <c r="D22" s="187">
        <v>1</v>
      </c>
      <c r="E22" s="187">
        <v>0</v>
      </c>
      <c r="F22" s="187">
        <v>8</v>
      </c>
      <c r="G22" s="187">
        <v>5</v>
      </c>
      <c r="H22" s="187">
        <v>3</v>
      </c>
      <c r="I22" s="56">
        <v>407.7</v>
      </c>
      <c r="J22" s="56">
        <v>236.2</v>
      </c>
      <c r="K22" s="56">
        <v>171.5</v>
      </c>
      <c r="L22" s="187">
        <v>16</v>
      </c>
      <c r="M22" s="193"/>
    </row>
    <row r="23" spans="1:13" ht="47.25" customHeight="1" x14ac:dyDescent="0.25">
      <c r="A23" s="81" t="s">
        <v>81</v>
      </c>
      <c r="B23" s="17">
        <v>1</v>
      </c>
      <c r="C23" s="17">
        <v>1</v>
      </c>
      <c r="D23" s="17">
        <v>0</v>
      </c>
      <c r="E23" s="17">
        <v>0</v>
      </c>
      <c r="F23" s="17">
        <v>1</v>
      </c>
      <c r="G23" s="17">
        <v>0</v>
      </c>
      <c r="H23" s="17">
        <v>1</v>
      </c>
      <c r="I23" s="55">
        <v>81.599999999999994</v>
      </c>
      <c r="J23" s="56">
        <v>0</v>
      </c>
      <c r="K23" s="55">
        <v>81.599999999999994</v>
      </c>
      <c r="L23" s="17">
        <v>5</v>
      </c>
      <c r="M23" s="193"/>
    </row>
    <row r="24" spans="1:13" ht="47.25" customHeight="1" x14ac:dyDescent="0.25">
      <c r="A24" s="81" t="s">
        <v>85</v>
      </c>
      <c r="B24" s="17">
        <v>1</v>
      </c>
      <c r="C24" s="17">
        <v>1</v>
      </c>
      <c r="D24" s="17">
        <v>0</v>
      </c>
      <c r="E24" s="17">
        <v>0</v>
      </c>
      <c r="F24" s="17">
        <v>1</v>
      </c>
      <c r="G24" s="17">
        <v>1</v>
      </c>
      <c r="H24" s="17">
        <v>0</v>
      </c>
      <c r="I24" s="55">
        <v>66.8</v>
      </c>
      <c r="J24" s="56">
        <v>66.8</v>
      </c>
      <c r="K24" s="55">
        <v>0</v>
      </c>
      <c r="L24" s="17">
        <v>3</v>
      </c>
      <c r="M24" s="193"/>
    </row>
    <row r="25" spans="1:13" s="43" customFormat="1" ht="34.5" customHeight="1" x14ac:dyDescent="0.25">
      <c r="A25" s="75" t="s">
        <v>13</v>
      </c>
      <c r="B25" s="76">
        <f>+B19+B20+B21+B22+B23+B24</f>
        <v>32</v>
      </c>
      <c r="C25" s="76">
        <f t="shared" ref="C25:L25" si="0">+C19+C20+C21+C22+C23+C24</f>
        <v>29</v>
      </c>
      <c r="D25" s="76">
        <f t="shared" si="0"/>
        <v>3</v>
      </c>
      <c r="E25" s="76">
        <f t="shared" si="0"/>
        <v>0</v>
      </c>
      <c r="F25" s="76">
        <f t="shared" si="0"/>
        <v>29</v>
      </c>
      <c r="G25" s="76">
        <f t="shared" si="0"/>
        <v>11</v>
      </c>
      <c r="H25" s="76">
        <f t="shared" si="0"/>
        <v>18</v>
      </c>
      <c r="I25" s="76">
        <f t="shared" si="0"/>
        <v>1447.3</v>
      </c>
      <c r="J25" s="76">
        <f t="shared" si="0"/>
        <v>532.69999999999993</v>
      </c>
      <c r="K25" s="76">
        <f t="shared" si="0"/>
        <v>914.6</v>
      </c>
      <c r="L25" s="76">
        <f t="shared" si="0"/>
        <v>55</v>
      </c>
      <c r="M25" s="193"/>
    </row>
    <row r="26" spans="1:13" ht="24" customHeight="1" x14ac:dyDescent="0.25">
      <c r="A26" s="199" t="s">
        <v>38</v>
      </c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1"/>
      <c r="M26" s="193"/>
    </row>
    <row r="27" spans="1:13" ht="37.5" customHeight="1" x14ac:dyDescent="0.25">
      <c r="A27" s="58" t="s">
        <v>39</v>
      </c>
      <c r="B27" s="58">
        <v>8</v>
      </c>
      <c r="C27" s="58">
        <v>6</v>
      </c>
      <c r="D27" s="58">
        <v>1</v>
      </c>
      <c r="E27" s="58">
        <v>1</v>
      </c>
      <c r="F27" s="58">
        <v>6</v>
      </c>
      <c r="G27" s="58">
        <v>0</v>
      </c>
      <c r="H27" s="58">
        <v>6</v>
      </c>
      <c r="I27" s="58">
        <v>238.4</v>
      </c>
      <c r="J27" s="58">
        <v>0</v>
      </c>
      <c r="K27" s="58">
        <v>238.4</v>
      </c>
      <c r="L27" s="58">
        <v>16</v>
      </c>
      <c r="M27" s="57"/>
    </row>
    <row r="28" spans="1:13" ht="15.75" x14ac:dyDescent="0.25">
      <c r="A28" s="15" t="s">
        <v>2</v>
      </c>
      <c r="B28" s="15">
        <f>B27</f>
        <v>8</v>
      </c>
      <c r="C28" s="15">
        <f t="shared" ref="C28:L28" si="1">C27</f>
        <v>6</v>
      </c>
      <c r="D28" s="15">
        <f t="shared" si="1"/>
        <v>1</v>
      </c>
      <c r="E28" s="15">
        <f>E27</f>
        <v>1</v>
      </c>
      <c r="F28" s="15">
        <f t="shared" si="1"/>
        <v>6</v>
      </c>
      <c r="G28" s="15">
        <f t="shared" si="1"/>
        <v>0</v>
      </c>
      <c r="H28" s="15">
        <f t="shared" si="1"/>
        <v>6</v>
      </c>
      <c r="I28" s="35">
        <f t="shared" si="1"/>
        <v>238.4</v>
      </c>
      <c r="J28" s="35">
        <f t="shared" si="1"/>
        <v>0</v>
      </c>
      <c r="K28" s="35">
        <f t="shared" si="1"/>
        <v>238.4</v>
      </c>
      <c r="L28" s="15">
        <f t="shared" si="1"/>
        <v>16</v>
      </c>
      <c r="M28" s="8"/>
    </row>
    <row r="29" spans="1:13" ht="15.75" x14ac:dyDescent="0.25">
      <c r="A29" s="211" t="s">
        <v>72</v>
      </c>
      <c r="B29" s="212"/>
      <c r="C29" s="212"/>
      <c r="D29" s="212"/>
      <c r="E29" s="212"/>
      <c r="F29" s="212"/>
      <c r="G29" s="212"/>
      <c r="H29" s="212"/>
      <c r="I29" s="212"/>
      <c r="J29" s="212"/>
      <c r="K29" s="212"/>
      <c r="L29" s="213"/>
      <c r="M29" s="68"/>
    </row>
    <row r="30" spans="1:13" s="78" customFormat="1" ht="31.5" x14ac:dyDescent="0.25">
      <c r="A30" s="25" t="s">
        <v>69</v>
      </c>
      <c r="B30" s="25">
        <v>3</v>
      </c>
      <c r="C30" s="25">
        <v>3</v>
      </c>
      <c r="D30" s="25">
        <v>0</v>
      </c>
      <c r="E30" s="25">
        <v>0</v>
      </c>
      <c r="F30" s="25">
        <v>3</v>
      </c>
      <c r="G30" s="25">
        <v>0</v>
      </c>
      <c r="H30" s="25">
        <v>3</v>
      </c>
      <c r="I30" s="52">
        <v>113.2</v>
      </c>
      <c r="J30" s="25">
        <v>0</v>
      </c>
      <c r="K30" s="25">
        <v>113.2</v>
      </c>
      <c r="L30" s="25">
        <v>3</v>
      </c>
      <c r="M30" s="77"/>
    </row>
    <row r="31" spans="1:13" s="43" customFormat="1" ht="15.75" x14ac:dyDescent="0.25">
      <c r="A31" s="15" t="s">
        <v>2</v>
      </c>
      <c r="B31" s="15">
        <f>B30</f>
        <v>3</v>
      </c>
      <c r="C31" s="15">
        <f t="shared" ref="C31:L31" si="2">C30</f>
        <v>3</v>
      </c>
      <c r="D31" s="15">
        <f t="shared" si="2"/>
        <v>0</v>
      </c>
      <c r="E31" s="15">
        <f t="shared" si="2"/>
        <v>0</v>
      </c>
      <c r="F31" s="15">
        <f t="shared" si="2"/>
        <v>3</v>
      </c>
      <c r="G31" s="15">
        <f t="shared" si="2"/>
        <v>0</v>
      </c>
      <c r="H31" s="15">
        <f t="shared" si="2"/>
        <v>3</v>
      </c>
      <c r="I31" s="80">
        <f t="shared" si="2"/>
        <v>113.2</v>
      </c>
      <c r="J31" s="15">
        <f t="shared" si="2"/>
        <v>0</v>
      </c>
      <c r="K31" s="15">
        <f t="shared" si="2"/>
        <v>113.2</v>
      </c>
      <c r="L31" s="15">
        <f t="shared" si="2"/>
        <v>3</v>
      </c>
      <c r="M31" s="74"/>
    </row>
    <row r="32" spans="1:13" s="43" customFormat="1" ht="15.75" x14ac:dyDescent="0.25">
      <c r="A32" s="211" t="s">
        <v>86</v>
      </c>
      <c r="B32" s="212"/>
      <c r="C32" s="212"/>
      <c r="D32" s="212"/>
      <c r="E32" s="212"/>
      <c r="F32" s="212"/>
      <c r="G32" s="212"/>
      <c r="H32" s="212"/>
      <c r="I32" s="212"/>
      <c r="J32" s="212"/>
      <c r="K32" s="212"/>
      <c r="L32" s="213"/>
      <c r="M32" s="74"/>
    </row>
    <row r="33" spans="1:13" s="43" customFormat="1" ht="31.5" x14ac:dyDescent="0.25">
      <c r="A33" s="161" t="s">
        <v>88</v>
      </c>
      <c r="B33" s="161">
        <v>60</v>
      </c>
      <c r="C33" s="161">
        <v>60</v>
      </c>
      <c r="D33" s="161">
        <v>59</v>
      </c>
      <c r="E33" s="161">
        <v>0</v>
      </c>
      <c r="F33" s="161">
        <v>1</v>
      </c>
      <c r="G33" s="161">
        <v>0</v>
      </c>
      <c r="H33" s="161">
        <v>1</v>
      </c>
      <c r="I33" s="52">
        <v>60.7</v>
      </c>
      <c r="J33" s="161">
        <v>0</v>
      </c>
      <c r="K33" s="161">
        <v>60.7</v>
      </c>
      <c r="L33" s="161">
        <v>1</v>
      </c>
      <c r="M33" s="74"/>
    </row>
    <row r="34" spans="1:13" s="43" customFormat="1" ht="15.75" x14ac:dyDescent="0.25">
      <c r="A34" s="15" t="s">
        <v>2</v>
      </c>
      <c r="B34" s="15">
        <f>B33</f>
        <v>60</v>
      </c>
      <c r="C34" s="15">
        <f t="shared" ref="C34:L34" si="3">C33</f>
        <v>60</v>
      </c>
      <c r="D34" s="15">
        <f t="shared" si="3"/>
        <v>59</v>
      </c>
      <c r="E34" s="15">
        <f t="shared" si="3"/>
        <v>0</v>
      </c>
      <c r="F34" s="15">
        <f t="shared" si="3"/>
        <v>1</v>
      </c>
      <c r="G34" s="15">
        <f t="shared" si="3"/>
        <v>0</v>
      </c>
      <c r="H34" s="15">
        <f t="shared" si="3"/>
        <v>1</v>
      </c>
      <c r="I34" s="15">
        <f t="shared" si="3"/>
        <v>60.7</v>
      </c>
      <c r="J34" s="15">
        <f t="shared" si="3"/>
        <v>0</v>
      </c>
      <c r="K34" s="15">
        <f t="shared" si="3"/>
        <v>60.7</v>
      </c>
      <c r="L34" s="15">
        <f t="shared" si="3"/>
        <v>1</v>
      </c>
      <c r="M34" s="74"/>
    </row>
    <row r="35" spans="1:13" s="43" customFormat="1" ht="15.75" x14ac:dyDescent="0.25">
      <c r="A35" s="211" t="s">
        <v>82</v>
      </c>
      <c r="B35" s="212"/>
      <c r="C35" s="212"/>
      <c r="D35" s="212"/>
      <c r="E35" s="212"/>
      <c r="F35" s="212"/>
      <c r="G35" s="212"/>
      <c r="H35" s="212"/>
      <c r="I35" s="212"/>
      <c r="J35" s="212"/>
      <c r="K35" s="212"/>
      <c r="L35" s="213"/>
      <c r="M35" s="74"/>
    </row>
    <row r="36" spans="1:13" s="43" customFormat="1" ht="31.5" x14ac:dyDescent="0.25">
      <c r="A36" s="102" t="s">
        <v>83</v>
      </c>
      <c r="B36" s="103">
        <v>10</v>
      </c>
      <c r="C36" s="103">
        <v>10</v>
      </c>
      <c r="D36" s="103">
        <v>0</v>
      </c>
      <c r="E36" s="103">
        <v>0</v>
      </c>
      <c r="F36" s="103">
        <v>10</v>
      </c>
      <c r="G36" s="103">
        <v>1</v>
      </c>
      <c r="H36" s="103">
        <v>9</v>
      </c>
      <c r="I36" s="52">
        <v>488.8</v>
      </c>
      <c r="J36" s="103">
        <v>63.8</v>
      </c>
      <c r="K36" s="152">
        <v>425</v>
      </c>
      <c r="L36" s="103">
        <v>10</v>
      </c>
      <c r="M36" s="74"/>
    </row>
    <row r="37" spans="1:13" s="43" customFormat="1" ht="22.5" customHeight="1" x14ac:dyDescent="0.25">
      <c r="A37" s="15" t="s">
        <v>13</v>
      </c>
      <c r="B37" s="15">
        <f>B36</f>
        <v>10</v>
      </c>
      <c r="C37" s="153">
        <f t="shared" ref="C37:L37" si="4">C36</f>
        <v>10</v>
      </c>
      <c r="D37" s="153">
        <f t="shared" si="4"/>
        <v>0</v>
      </c>
      <c r="E37" s="153">
        <f t="shared" si="4"/>
        <v>0</v>
      </c>
      <c r="F37" s="153">
        <f t="shared" si="4"/>
        <v>10</v>
      </c>
      <c r="G37" s="153">
        <f t="shared" si="4"/>
        <v>1</v>
      </c>
      <c r="H37" s="153">
        <f t="shared" si="4"/>
        <v>9</v>
      </c>
      <c r="I37" s="80">
        <f t="shared" si="4"/>
        <v>488.8</v>
      </c>
      <c r="J37" s="80">
        <f t="shared" si="4"/>
        <v>63.8</v>
      </c>
      <c r="K37" s="80">
        <f t="shared" si="4"/>
        <v>425</v>
      </c>
      <c r="L37" s="153">
        <f t="shared" si="4"/>
        <v>10</v>
      </c>
      <c r="M37" s="74"/>
    </row>
    <row r="38" spans="1:13" ht="31.5" customHeight="1" x14ac:dyDescent="0.25">
      <c r="A38" s="53" t="s">
        <v>3</v>
      </c>
      <c r="B38" s="54">
        <f>B25+B28+B31+B34+B37</f>
        <v>113</v>
      </c>
      <c r="C38" s="54">
        <f t="shared" ref="C38:L38" si="5">C25+C28+C31+C34+C37</f>
        <v>108</v>
      </c>
      <c r="D38" s="54">
        <f t="shared" si="5"/>
        <v>63</v>
      </c>
      <c r="E38" s="54">
        <f t="shared" si="5"/>
        <v>1</v>
      </c>
      <c r="F38" s="54">
        <f t="shared" si="5"/>
        <v>49</v>
      </c>
      <c r="G38" s="54">
        <f t="shared" si="5"/>
        <v>12</v>
      </c>
      <c r="H38" s="54">
        <f t="shared" si="5"/>
        <v>37</v>
      </c>
      <c r="I38" s="54">
        <f t="shared" si="5"/>
        <v>2348.4</v>
      </c>
      <c r="J38" s="54">
        <f t="shared" si="5"/>
        <v>596.49999999999989</v>
      </c>
      <c r="K38" s="54">
        <f t="shared" si="5"/>
        <v>1751.9</v>
      </c>
      <c r="L38" s="54">
        <f t="shared" si="5"/>
        <v>85</v>
      </c>
      <c r="M38" s="8"/>
    </row>
    <row r="39" spans="1:13" ht="15.75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9"/>
    </row>
    <row r="40" spans="1:13" ht="16.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27">
    <mergeCell ref="A35:L35"/>
    <mergeCell ref="A11:L11"/>
    <mergeCell ref="C14:D14"/>
    <mergeCell ref="J13:K13"/>
    <mergeCell ref="J14:J16"/>
    <mergeCell ref="K14:K16"/>
    <mergeCell ref="I13:I15"/>
    <mergeCell ref="A29:L29"/>
    <mergeCell ref="A32:L32"/>
    <mergeCell ref="I6:L6"/>
    <mergeCell ref="I2:L2"/>
    <mergeCell ref="K3:L3"/>
    <mergeCell ref="I7:L7"/>
    <mergeCell ref="I8:L8"/>
    <mergeCell ref="M15:M17"/>
    <mergeCell ref="A13:A17"/>
    <mergeCell ref="L13:L17"/>
    <mergeCell ref="A18:L18"/>
    <mergeCell ref="M20:M26"/>
    <mergeCell ref="B13:B15"/>
    <mergeCell ref="F13:F15"/>
    <mergeCell ref="G13:H13"/>
    <mergeCell ref="G14:G15"/>
    <mergeCell ref="H14:H15"/>
    <mergeCell ref="A26:L26"/>
    <mergeCell ref="C13:E13"/>
    <mergeCell ref="E14:E15"/>
  </mergeCells>
  <pageMargins left="0.25" right="0.25" top="0.75" bottom="0.75" header="0.3" footer="0.3"/>
  <pageSetup paperSize="9" scale="53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"/>
  <sheetViews>
    <sheetView view="pageBreakPreview" topLeftCell="A17" zoomScale="85" zoomScaleNormal="100" zoomScaleSheetLayoutView="85" workbookViewId="0">
      <selection sqref="A1:M36"/>
    </sheetView>
  </sheetViews>
  <sheetFormatPr defaultRowHeight="15" x14ac:dyDescent="0.25"/>
  <cols>
    <col min="1" max="1" width="44.28515625" customWidth="1"/>
    <col min="4" max="4" width="16.5703125" customWidth="1"/>
    <col min="6" max="6" width="12.140625" customWidth="1"/>
    <col min="7" max="7" width="18" customWidth="1"/>
    <col min="10" max="10" width="16.85546875" customWidth="1"/>
    <col min="11" max="11" width="18.140625" customWidth="1"/>
    <col min="12" max="12" width="15.140625" customWidth="1"/>
    <col min="13" max="13" width="20.7109375" customWidth="1"/>
    <col min="14" max="14" width="16.140625" customWidth="1"/>
    <col min="15" max="15" width="18" customWidth="1"/>
    <col min="16" max="16" width="16.28515625" customWidth="1"/>
    <col min="17" max="17" width="9.85546875" bestFit="1" customWidth="1"/>
    <col min="19" max="19" width="12.42578125" bestFit="1" customWidth="1"/>
    <col min="20" max="20" width="9.85546875" bestFit="1" customWidth="1"/>
  </cols>
  <sheetData>
    <row r="1" spans="1:13" ht="16.5" customHeight="1" x14ac:dyDescent="0.25">
      <c r="A1" s="1"/>
      <c r="H1" s="65" t="s">
        <v>51</v>
      </c>
      <c r="I1" s="65"/>
      <c r="J1" s="65"/>
      <c r="K1" s="65"/>
      <c r="L1" s="220" t="s">
        <v>52</v>
      </c>
      <c r="M1" s="220"/>
    </row>
    <row r="2" spans="1:13" ht="17.25" customHeight="1" x14ac:dyDescent="0.25">
      <c r="A2" s="1"/>
      <c r="H2" s="65"/>
      <c r="I2" s="220" t="s">
        <v>45</v>
      </c>
      <c r="J2" s="220"/>
      <c r="K2" s="220"/>
      <c r="L2" s="220"/>
      <c r="M2" s="220"/>
    </row>
    <row r="3" spans="1:13" ht="16.5" customHeight="1" x14ac:dyDescent="0.25">
      <c r="A3" s="1"/>
      <c r="H3" s="65"/>
      <c r="I3" s="65"/>
      <c r="J3" s="65"/>
      <c r="K3" s="65"/>
      <c r="L3" s="220" t="s">
        <v>46</v>
      </c>
      <c r="M3" s="220"/>
    </row>
    <row r="4" spans="1:13" ht="16.5" customHeight="1" x14ac:dyDescent="0.25">
      <c r="A4" s="1"/>
      <c r="H4" s="65"/>
      <c r="I4" s="65"/>
      <c r="J4" s="65"/>
      <c r="K4" s="65"/>
      <c r="L4" s="65"/>
      <c r="M4" s="65"/>
    </row>
    <row r="5" spans="1:13" ht="16.5" x14ac:dyDescent="0.25">
      <c r="A5" s="1"/>
      <c r="H5" s="65" t="s">
        <v>54</v>
      </c>
      <c r="I5" s="65"/>
      <c r="J5" s="65"/>
      <c r="K5" s="65"/>
      <c r="L5" s="220" t="s">
        <v>55</v>
      </c>
      <c r="M5" s="220"/>
    </row>
    <row r="6" spans="1:13" ht="18" customHeight="1" x14ac:dyDescent="0.25">
      <c r="A6" s="1" t="s">
        <v>53</v>
      </c>
      <c r="H6" s="65"/>
      <c r="I6" s="65"/>
      <c r="J6" s="220" t="s">
        <v>56</v>
      </c>
      <c r="K6" s="220"/>
      <c r="L6" s="220"/>
      <c r="M6" s="220"/>
    </row>
    <row r="7" spans="1:13" ht="16.5" x14ac:dyDescent="0.25">
      <c r="A7" s="1" t="s">
        <v>58</v>
      </c>
      <c r="J7" s="229" t="s">
        <v>57</v>
      </c>
      <c r="K7" s="229"/>
      <c r="L7" s="229"/>
      <c r="M7" s="229"/>
    </row>
    <row r="8" spans="1:13" ht="16.5" x14ac:dyDescent="0.25">
      <c r="A8" s="1"/>
      <c r="J8" s="229" t="s">
        <v>59</v>
      </c>
      <c r="K8" s="229"/>
      <c r="L8" s="229"/>
      <c r="M8" s="229"/>
    </row>
    <row r="9" spans="1:13" ht="16.5" x14ac:dyDescent="0.25">
      <c r="A9" s="1"/>
    </row>
    <row r="10" spans="1:13" ht="16.5" x14ac:dyDescent="0.25">
      <c r="A10" s="221" t="s">
        <v>90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2"/>
      <c r="L10" s="222"/>
      <c r="M10" s="222"/>
    </row>
    <row r="11" spans="1:13" x14ac:dyDescent="0.25">
      <c r="A11" s="6"/>
    </row>
    <row r="12" spans="1:13" ht="15" customHeight="1" x14ac:dyDescent="0.25">
      <c r="A12" s="223" t="s">
        <v>0</v>
      </c>
      <c r="B12" s="225" t="s">
        <v>4</v>
      </c>
      <c r="C12" s="225"/>
      <c r="D12" s="225"/>
      <c r="E12" s="225" t="s">
        <v>5</v>
      </c>
      <c r="F12" s="225"/>
      <c r="G12" s="225"/>
      <c r="H12" s="226" t="s">
        <v>6</v>
      </c>
      <c r="I12" s="227"/>
      <c r="J12" s="228"/>
      <c r="K12" s="225" t="s">
        <v>9</v>
      </c>
      <c r="L12" s="225"/>
      <c r="M12" s="225"/>
    </row>
    <row r="13" spans="1:13" ht="60" x14ac:dyDescent="0.25">
      <c r="A13" s="224"/>
      <c r="B13" s="11" t="s">
        <v>7</v>
      </c>
      <c r="C13" s="11" t="s">
        <v>26</v>
      </c>
      <c r="D13" s="11" t="s">
        <v>10</v>
      </c>
      <c r="E13" s="11" t="s">
        <v>7</v>
      </c>
      <c r="F13" s="11" t="s">
        <v>26</v>
      </c>
      <c r="G13" s="11" t="s">
        <v>10</v>
      </c>
      <c r="H13" s="12" t="s">
        <v>7</v>
      </c>
      <c r="I13" s="11" t="s">
        <v>8</v>
      </c>
      <c r="J13" s="11" t="s">
        <v>10</v>
      </c>
      <c r="K13" s="11" t="s">
        <v>7</v>
      </c>
      <c r="L13" s="11" t="s">
        <v>8</v>
      </c>
      <c r="M13" s="11" t="s">
        <v>10</v>
      </c>
    </row>
    <row r="14" spans="1:13" ht="18.75" x14ac:dyDescent="0.25">
      <c r="A14" s="249" t="s">
        <v>35</v>
      </c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1"/>
    </row>
    <row r="15" spans="1:13" ht="26.25" customHeight="1" x14ac:dyDescent="0.3">
      <c r="A15" s="237" t="s">
        <v>36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3"/>
    </row>
    <row r="16" spans="1:13" ht="19.5" customHeight="1" x14ac:dyDescent="0.25">
      <c r="A16" s="240" t="s">
        <v>33</v>
      </c>
      <c r="B16" s="25" t="s">
        <v>1</v>
      </c>
      <c r="C16" s="25" t="s">
        <v>1</v>
      </c>
      <c r="D16" s="25" t="s">
        <v>1</v>
      </c>
      <c r="E16" s="22">
        <v>5</v>
      </c>
      <c r="F16" s="52">
        <v>42</v>
      </c>
      <c r="G16" s="38">
        <v>1009895.04</v>
      </c>
      <c r="H16" s="22">
        <v>3</v>
      </c>
      <c r="I16" s="25">
        <v>52.3</v>
      </c>
      <c r="J16" s="38">
        <f>I16*25047</f>
        <v>1309958.0999999999</v>
      </c>
      <c r="K16" s="14" t="s">
        <v>1</v>
      </c>
      <c r="L16" s="14" t="s">
        <v>1</v>
      </c>
      <c r="M16" s="14" t="s">
        <v>1</v>
      </c>
    </row>
    <row r="17" spans="1:19" ht="16.5" customHeight="1" x14ac:dyDescent="0.25">
      <c r="A17" s="241"/>
      <c r="B17" s="25" t="s">
        <v>1</v>
      </c>
      <c r="C17" s="25" t="s">
        <v>1</v>
      </c>
      <c r="D17" s="25" t="s">
        <v>1</v>
      </c>
      <c r="E17" s="22">
        <v>7</v>
      </c>
      <c r="F17" s="25">
        <v>42.1</v>
      </c>
      <c r="G17" s="38">
        <v>833037.9</v>
      </c>
      <c r="H17" s="22">
        <v>12</v>
      </c>
      <c r="I17" s="25">
        <v>52.1</v>
      </c>
      <c r="J17" s="38">
        <v>1298423.95</v>
      </c>
      <c r="K17" s="14" t="s">
        <v>1</v>
      </c>
      <c r="L17" s="14" t="s">
        <v>1</v>
      </c>
      <c r="M17" s="14" t="s">
        <v>1</v>
      </c>
    </row>
    <row r="18" spans="1:19" ht="18" customHeight="1" x14ac:dyDescent="0.25">
      <c r="A18" s="241"/>
      <c r="B18" s="25" t="s">
        <v>1</v>
      </c>
      <c r="C18" s="25" t="s">
        <v>1</v>
      </c>
      <c r="D18" s="25" t="s">
        <v>1</v>
      </c>
      <c r="E18" s="22">
        <v>9</v>
      </c>
      <c r="F18" s="25">
        <v>41.2</v>
      </c>
      <c r="G18" s="38">
        <v>940338</v>
      </c>
      <c r="H18" s="14" t="s">
        <v>1</v>
      </c>
      <c r="I18" s="14" t="s">
        <v>1</v>
      </c>
      <c r="J18" s="14" t="s">
        <v>1</v>
      </c>
      <c r="K18" s="14" t="s">
        <v>1</v>
      </c>
      <c r="L18" s="14" t="s">
        <v>1</v>
      </c>
      <c r="M18" s="14" t="s">
        <v>1</v>
      </c>
    </row>
    <row r="19" spans="1:19" ht="21" customHeight="1" x14ac:dyDescent="0.25">
      <c r="A19" s="15" t="s">
        <v>13</v>
      </c>
      <c r="B19" s="61">
        <v>0</v>
      </c>
      <c r="C19" s="62">
        <f>SUM(C16:C18)</f>
        <v>0</v>
      </c>
      <c r="D19" s="63">
        <f>SUM(D16:D18)</f>
        <v>0</v>
      </c>
      <c r="E19" s="40">
        <v>3</v>
      </c>
      <c r="F19" s="15">
        <f>SUM(F16:F18)</f>
        <v>125.3</v>
      </c>
      <c r="G19" s="35">
        <f>G16+G17+G18</f>
        <v>2783270.94</v>
      </c>
      <c r="H19" s="40">
        <v>2</v>
      </c>
      <c r="I19" s="15">
        <f>SUM(I16:I18)</f>
        <v>104.4</v>
      </c>
      <c r="J19" s="35">
        <f>SUM(J16:J18)</f>
        <v>2608382.0499999998</v>
      </c>
      <c r="K19" s="96">
        <v>0</v>
      </c>
      <c r="L19" s="97">
        <v>0</v>
      </c>
      <c r="M19" s="95">
        <v>0</v>
      </c>
      <c r="N19" s="31"/>
    </row>
    <row r="20" spans="1:19" ht="27" customHeight="1" x14ac:dyDescent="0.25">
      <c r="A20" s="164" t="s">
        <v>28</v>
      </c>
      <c r="B20" s="247" t="s">
        <v>27</v>
      </c>
      <c r="C20" s="254"/>
      <c r="D20" s="165">
        <f>B19+E19+H19</f>
        <v>5</v>
      </c>
      <c r="E20" s="247" t="s">
        <v>29</v>
      </c>
      <c r="F20" s="254"/>
      <c r="G20" s="254"/>
      <c r="H20" s="254"/>
      <c r="I20" s="165"/>
      <c r="J20" s="166">
        <f>D19+G19+J19</f>
        <v>5391652.9900000002</v>
      </c>
      <c r="K20" s="128"/>
      <c r="L20" s="128"/>
      <c r="M20" s="167"/>
    </row>
    <row r="21" spans="1:19" s="51" customFormat="1" ht="29.25" customHeight="1" x14ac:dyDescent="0.25">
      <c r="A21" s="44" t="s">
        <v>68</v>
      </c>
      <c r="B21" s="248" t="s">
        <v>27</v>
      </c>
      <c r="C21" s="248"/>
      <c r="D21" s="45">
        <v>5</v>
      </c>
      <c r="E21" s="248" t="s">
        <v>29</v>
      </c>
      <c r="F21" s="248"/>
      <c r="G21" s="248"/>
      <c r="H21" s="248"/>
      <c r="I21" s="45"/>
      <c r="J21" s="46">
        <f>J20</f>
        <v>5391652.9900000002</v>
      </c>
      <c r="K21" s="47"/>
      <c r="L21" s="45"/>
      <c r="M21" s="48"/>
      <c r="N21" s="49"/>
      <c r="O21" s="50"/>
      <c r="P21" s="50"/>
      <c r="Q21" s="50"/>
      <c r="R21" s="50"/>
      <c r="S21" s="50"/>
    </row>
    <row r="22" spans="1:19" s="51" customFormat="1" ht="17.25" customHeight="1" x14ac:dyDescent="0.25">
      <c r="A22" s="234" t="s">
        <v>75</v>
      </c>
      <c r="B22" s="235"/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6"/>
      <c r="N22" s="49"/>
      <c r="O22" s="50"/>
      <c r="P22" s="50"/>
      <c r="Q22" s="50"/>
      <c r="R22" s="50"/>
      <c r="S22" s="50"/>
    </row>
    <row r="23" spans="1:19" s="51" customFormat="1" ht="18.75" customHeight="1" x14ac:dyDescent="0.25">
      <c r="A23" s="237" t="s">
        <v>36</v>
      </c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9"/>
      <c r="N23" s="49"/>
      <c r="O23" s="50"/>
      <c r="P23" s="50"/>
      <c r="Q23" s="50"/>
      <c r="R23" s="50"/>
      <c r="S23" s="50"/>
    </row>
    <row r="24" spans="1:19" s="51" customFormat="1" ht="29.25" customHeight="1" x14ac:dyDescent="0.25">
      <c r="A24" s="240" t="s">
        <v>74</v>
      </c>
      <c r="B24" s="25" t="s">
        <v>76</v>
      </c>
      <c r="C24" s="52">
        <v>20</v>
      </c>
      <c r="D24" s="37">
        <v>402240</v>
      </c>
      <c r="E24" s="25" t="s">
        <v>77</v>
      </c>
      <c r="F24" s="52">
        <v>46.6</v>
      </c>
      <c r="G24" s="37">
        <v>12236.61</v>
      </c>
      <c r="H24" s="25">
        <v>7</v>
      </c>
      <c r="I24" s="52">
        <v>66.8</v>
      </c>
      <c r="J24" s="37">
        <v>1698000</v>
      </c>
      <c r="K24" s="88" t="s">
        <v>1</v>
      </c>
      <c r="L24" s="88" t="s">
        <v>1</v>
      </c>
      <c r="M24" s="88" t="s">
        <v>1</v>
      </c>
      <c r="N24" s="49"/>
      <c r="O24" s="50"/>
      <c r="P24" s="50"/>
      <c r="Q24" s="50"/>
      <c r="R24" s="50"/>
      <c r="S24" s="50"/>
    </row>
    <row r="25" spans="1:19" s="51" customFormat="1" ht="21" customHeight="1" x14ac:dyDescent="0.25">
      <c r="A25" s="241"/>
      <c r="B25" s="82" t="s">
        <v>1</v>
      </c>
      <c r="C25" s="82" t="s">
        <v>1</v>
      </c>
      <c r="D25" s="82" t="s">
        <v>1</v>
      </c>
      <c r="E25" s="89">
        <v>2</v>
      </c>
      <c r="F25" s="52">
        <v>51.3</v>
      </c>
      <c r="G25" s="185">
        <v>1003448.4</v>
      </c>
      <c r="H25" s="82" t="s">
        <v>1</v>
      </c>
      <c r="I25" s="90" t="s">
        <v>1</v>
      </c>
      <c r="J25" s="83" t="s">
        <v>1</v>
      </c>
      <c r="K25" s="84" t="s">
        <v>1</v>
      </c>
      <c r="L25" s="82" t="s">
        <v>1</v>
      </c>
      <c r="M25" s="82" t="s">
        <v>1</v>
      </c>
      <c r="N25" s="49"/>
      <c r="O25" s="50"/>
      <c r="P25" s="50"/>
      <c r="Q25" s="50"/>
      <c r="R25" s="50"/>
      <c r="S25" s="50"/>
    </row>
    <row r="26" spans="1:19" s="51" customFormat="1" ht="17.25" customHeight="1" x14ac:dyDescent="0.25">
      <c r="A26" s="242"/>
      <c r="B26" s="82" t="s">
        <v>1</v>
      </c>
      <c r="C26" s="82" t="s">
        <v>1</v>
      </c>
      <c r="D26" s="82" t="s">
        <v>1</v>
      </c>
      <c r="E26" s="87">
        <v>4</v>
      </c>
      <c r="F26" s="52">
        <v>51.5</v>
      </c>
      <c r="G26" s="37">
        <v>329165</v>
      </c>
      <c r="H26" s="82" t="s">
        <v>1</v>
      </c>
      <c r="I26" s="90" t="s">
        <v>1</v>
      </c>
      <c r="J26" s="83" t="s">
        <v>1</v>
      </c>
      <c r="K26" s="84" t="s">
        <v>1</v>
      </c>
      <c r="L26" s="82" t="s">
        <v>1</v>
      </c>
      <c r="M26" s="82" t="s">
        <v>1</v>
      </c>
      <c r="N26" s="49"/>
      <c r="O26" s="50"/>
      <c r="P26" s="50"/>
      <c r="Q26" s="50"/>
      <c r="R26" s="50"/>
      <c r="S26" s="50"/>
    </row>
    <row r="27" spans="1:19" s="59" customFormat="1" ht="17.25" customHeight="1" x14ac:dyDescent="0.25">
      <c r="A27" s="93" t="s">
        <v>13</v>
      </c>
      <c r="B27" s="94">
        <v>1</v>
      </c>
      <c r="C27" s="97">
        <v>20</v>
      </c>
      <c r="D27" s="95">
        <f>D24</f>
        <v>402240</v>
      </c>
      <c r="E27" s="96">
        <v>3</v>
      </c>
      <c r="F27" s="97">
        <f>F24+F25+F26</f>
        <v>149.4</v>
      </c>
      <c r="G27" s="95">
        <f>G24+G25+G26</f>
        <v>1344850.01</v>
      </c>
      <c r="H27" s="94">
        <v>1</v>
      </c>
      <c r="I27" s="97">
        <f>I24</f>
        <v>66.8</v>
      </c>
      <c r="J27" s="95">
        <f>J24</f>
        <v>1698000</v>
      </c>
      <c r="K27" s="96">
        <v>0</v>
      </c>
      <c r="L27" s="97">
        <v>0</v>
      </c>
      <c r="M27" s="95">
        <v>0</v>
      </c>
      <c r="N27" s="91"/>
      <c r="O27" s="92"/>
      <c r="P27" s="92"/>
      <c r="Q27" s="92"/>
      <c r="R27" s="92"/>
      <c r="S27" s="92"/>
    </row>
    <row r="28" spans="1:19" s="51" customFormat="1" ht="29.25" customHeight="1" x14ac:dyDescent="0.25">
      <c r="A28" s="103" t="s">
        <v>85</v>
      </c>
      <c r="B28" s="82" t="s">
        <v>1</v>
      </c>
      <c r="C28" s="82" t="s">
        <v>1</v>
      </c>
      <c r="D28" s="82" t="s">
        <v>1</v>
      </c>
      <c r="E28" s="82" t="s">
        <v>1</v>
      </c>
      <c r="F28" s="82" t="s">
        <v>1</v>
      </c>
      <c r="G28" s="82" t="s">
        <v>1</v>
      </c>
      <c r="H28" s="103">
        <v>3</v>
      </c>
      <c r="I28" s="103">
        <v>66.8</v>
      </c>
      <c r="J28" s="37">
        <v>0</v>
      </c>
      <c r="K28" s="82" t="s">
        <v>1</v>
      </c>
      <c r="L28" s="82" t="s">
        <v>1</v>
      </c>
      <c r="M28" s="82" t="s">
        <v>1</v>
      </c>
      <c r="N28" s="49"/>
      <c r="O28" s="50"/>
      <c r="P28" s="50"/>
      <c r="Q28" s="50"/>
      <c r="R28" s="50"/>
      <c r="S28" s="50"/>
    </row>
    <row r="29" spans="1:19" s="51" customFormat="1" ht="29.25" customHeight="1" x14ac:dyDescent="0.25">
      <c r="A29" s="15" t="s">
        <v>13</v>
      </c>
      <c r="B29" s="15">
        <v>0</v>
      </c>
      <c r="C29" s="80">
        <v>0</v>
      </c>
      <c r="D29" s="35">
        <v>0</v>
      </c>
      <c r="E29" s="15">
        <v>0</v>
      </c>
      <c r="F29" s="80">
        <v>0</v>
      </c>
      <c r="G29" s="35">
        <v>0</v>
      </c>
      <c r="H29" s="15">
        <v>1</v>
      </c>
      <c r="I29" s="15">
        <v>66.8</v>
      </c>
      <c r="J29" s="35">
        <v>0</v>
      </c>
      <c r="K29" s="154">
        <v>0</v>
      </c>
      <c r="L29" s="80">
        <v>0</v>
      </c>
      <c r="M29" s="35">
        <v>0</v>
      </c>
      <c r="N29" s="49"/>
      <c r="O29" s="50"/>
      <c r="P29" s="50"/>
      <c r="Q29" s="50"/>
      <c r="R29" s="50"/>
      <c r="S29" s="50"/>
    </row>
    <row r="30" spans="1:19" s="51" customFormat="1" ht="29.25" customHeight="1" x14ac:dyDescent="0.25">
      <c r="A30" s="127" t="s">
        <v>28</v>
      </c>
      <c r="B30" s="247" t="s">
        <v>27</v>
      </c>
      <c r="C30" s="247"/>
      <c r="D30" s="128">
        <v>6</v>
      </c>
      <c r="E30" s="247" t="s">
        <v>29</v>
      </c>
      <c r="F30" s="247"/>
      <c r="G30" s="247"/>
      <c r="H30" s="247"/>
      <c r="I30" s="247"/>
      <c r="J30" s="159">
        <f>D27+G27+J27++J29</f>
        <v>3445090.01</v>
      </c>
      <c r="K30" s="168"/>
      <c r="L30" s="128"/>
      <c r="M30" s="167"/>
      <c r="N30" s="49"/>
      <c r="O30" s="50"/>
      <c r="P30" s="50"/>
      <c r="Q30" s="50"/>
      <c r="R30" s="50"/>
      <c r="S30" s="50"/>
    </row>
    <row r="31" spans="1:19" s="51" customFormat="1" ht="20.25" customHeight="1" x14ac:dyDescent="0.25">
      <c r="A31" s="211" t="s">
        <v>82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3"/>
      <c r="N31" s="49"/>
      <c r="O31" s="50"/>
      <c r="P31" s="50"/>
      <c r="Q31" s="50"/>
      <c r="R31" s="50"/>
      <c r="S31" s="50"/>
    </row>
    <row r="32" spans="1:19" s="51" customFormat="1" ht="29.25" customHeight="1" x14ac:dyDescent="0.25">
      <c r="A32" s="162" t="s">
        <v>83</v>
      </c>
      <c r="B32" s="82" t="s">
        <v>1</v>
      </c>
      <c r="C32" s="82" t="s">
        <v>1</v>
      </c>
      <c r="D32" s="82" t="s">
        <v>1</v>
      </c>
      <c r="E32" s="82" t="s">
        <v>1</v>
      </c>
      <c r="F32" s="82" t="s">
        <v>1</v>
      </c>
      <c r="G32" s="82" t="s">
        <v>1</v>
      </c>
      <c r="H32" s="102">
        <v>49</v>
      </c>
      <c r="I32" s="102">
        <v>63.8</v>
      </c>
      <c r="J32" s="37">
        <v>1358000</v>
      </c>
      <c r="K32" s="88" t="s">
        <v>1</v>
      </c>
      <c r="L32" s="88" t="s">
        <v>1</v>
      </c>
      <c r="M32" s="88" t="s">
        <v>1</v>
      </c>
      <c r="N32" s="49"/>
      <c r="O32" s="50"/>
      <c r="P32" s="50"/>
      <c r="Q32" s="50"/>
      <c r="R32" s="50"/>
      <c r="S32" s="50"/>
    </row>
    <row r="33" spans="1:19" s="51" customFormat="1" ht="20.25" customHeight="1" x14ac:dyDescent="0.25">
      <c r="A33" s="94" t="s">
        <v>13</v>
      </c>
      <c r="B33" s="104">
        <v>0</v>
      </c>
      <c r="C33" s="105">
        <f>SUM(C31:C32)</f>
        <v>0</v>
      </c>
      <c r="D33" s="106">
        <f>SUM(D31:D32)</f>
        <v>0</v>
      </c>
      <c r="E33" s="104">
        <v>0</v>
      </c>
      <c r="F33" s="105">
        <f>SUM(F31:F32)</f>
        <v>0</v>
      </c>
      <c r="G33" s="106">
        <f>SUM(G31:G32)</f>
        <v>0</v>
      </c>
      <c r="H33" s="94">
        <v>1</v>
      </c>
      <c r="I33" s="94">
        <f>I32</f>
        <v>63.8</v>
      </c>
      <c r="J33" s="95">
        <f>J32</f>
        <v>1358000</v>
      </c>
      <c r="K33" s="96">
        <v>0</v>
      </c>
      <c r="L33" s="97">
        <v>0</v>
      </c>
      <c r="M33" s="95">
        <v>0</v>
      </c>
      <c r="N33" s="49"/>
      <c r="O33" s="50"/>
      <c r="P33" s="50"/>
      <c r="Q33" s="50"/>
      <c r="R33" s="50"/>
      <c r="S33" s="50"/>
    </row>
    <row r="34" spans="1:19" s="51" customFormat="1" ht="29.25" customHeight="1" x14ac:dyDescent="0.25">
      <c r="A34" s="127" t="s">
        <v>28</v>
      </c>
      <c r="B34" s="247" t="s">
        <v>27</v>
      </c>
      <c r="C34" s="247"/>
      <c r="D34" s="128">
        <v>1</v>
      </c>
      <c r="E34" s="247" t="s">
        <v>29</v>
      </c>
      <c r="F34" s="247"/>
      <c r="G34" s="247"/>
      <c r="H34" s="247"/>
      <c r="I34" s="247"/>
      <c r="J34" s="159">
        <f>J33</f>
        <v>1358000</v>
      </c>
      <c r="K34" s="168"/>
      <c r="L34" s="128"/>
      <c r="M34" s="167"/>
      <c r="N34" s="49"/>
      <c r="O34" s="50"/>
      <c r="P34" s="50"/>
      <c r="Q34" s="50"/>
      <c r="R34" s="50"/>
      <c r="S34" s="50"/>
    </row>
    <row r="35" spans="1:19" s="51" customFormat="1" ht="29.25" customHeight="1" x14ac:dyDescent="0.25">
      <c r="A35" s="44" t="s">
        <v>80</v>
      </c>
      <c r="B35" s="243" t="s">
        <v>27</v>
      </c>
      <c r="C35" s="243"/>
      <c r="D35" s="188">
        <v>7</v>
      </c>
      <c r="E35" s="243" t="s">
        <v>29</v>
      </c>
      <c r="F35" s="243"/>
      <c r="G35" s="243"/>
      <c r="H35" s="243"/>
      <c r="I35" s="243"/>
      <c r="J35" s="46">
        <f>J30+J34</f>
        <v>4803090.01</v>
      </c>
      <c r="K35" s="47"/>
      <c r="L35" s="45"/>
      <c r="M35" s="296"/>
      <c r="N35" s="49"/>
      <c r="O35" s="50"/>
      <c r="P35" s="50"/>
      <c r="Q35" s="50"/>
      <c r="R35" s="50"/>
      <c r="S35" s="50"/>
    </row>
    <row r="36" spans="1:19" ht="29.25" customHeight="1" x14ac:dyDescent="0.25">
      <c r="A36" s="41" t="s">
        <v>31</v>
      </c>
      <c r="B36" s="232" t="s">
        <v>27</v>
      </c>
      <c r="C36" s="233"/>
      <c r="D36" s="189">
        <v>12</v>
      </c>
      <c r="E36" s="246" t="s">
        <v>29</v>
      </c>
      <c r="F36" s="246"/>
      <c r="G36" s="246"/>
      <c r="H36" s="246"/>
      <c r="I36" s="246"/>
      <c r="J36" s="246"/>
      <c r="K36" s="246"/>
      <c r="L36" s="244">
        <f>J21+J35</f>
        <v>10194743</v>
      </c>
      <c r="M36" s="245"/>
      <c r="N36" s="23"/>
      <c r="O36" s="10"/>
    </row>
    <row r="37" spans="1:19" x14ac:dyDescent="0.25">
      <c r="D37" s="23"/>
      <c r="E37" s="23"/>
      <c r="F37" s="23"/>
      <c r="G37" s="23"/>
      <c r="H37" s="23"/>
      <c r="I37" s="23"/>
      <c r="J37" s="23"/>
    </row>
    <row r="40" spans="1:19" x14ac:dyDescent="0.25">
      <c r="K40" s="23"/>
    </row>
    <row r="41" spans="1:19" x14ac:dyDescent="0.25">
      <c r="B41" s="230"/>
      <c r="C41" s="230"/>
      <c r="D41" s="230"/>
      <c r="E41" s="230"/>
      <c r="F41" s="230"/>
      <c r="G41" s="230"/>
      <c r="H41" s="231"/>
      <c r="I41" s="231"/>
      <c r="J41" s="231"/>
    </row>
    <row r="43" spans="1:19" ht="15.75" x14ac:dyDescent="0.25">
      <c r="A43" s="24"/>
      <c r="D43" s="10"/>
      <c r="G43" s="10"/>
      <c r="J43" s="10"/>
    </row>
    <row r="44" spans="1:19" ht="15.75" x14ac:dyDescent="0.25">
      <c r="A44" s="24"/>
      <c r="D44" s="10"/>
      <c r="G44" s="10"/>
      <c r="J44" s="10"/>
      <c r="K44" s="10"/>
    </row>
    <row r="45" spans="1:19" ht="15.75" x14ac:dyDescent="0.25">
      <c r="A45" s="24"/>
      <c r="D45" s="10"/>
      <c r="G45" s="10"/>
      <c r="J45" s="10"/>
    </row>
    <row r="46" spans="1:19" ht="15.75" x14ac:dyDescent="0.25">
      <c r="A46" s="24"/>
      <c r="D46" s="10"/>
      <c r="G46" s="10"/>
      <c r="J46" s="10"/>
    </row>
    <row r="47" spans="1:19" x14ac:dyDescent="0.25">
      <c r="G47" s="10"/>
    </row>
    <row r="49" spans="1:10" x14ac:dyDescent="0.25">
      <c r="A49" s="27"/>
      <c r="D49" s="10"/>
      <c r="J49" s="10"/>
    </row>
    <row r="50" spans="1:10" x14ac:dyDescent="0.25">
      <c r="A50" s="27"/>
      <c r="D50" s="10"/>
      <c r="G50" s="10"/>
      <c r="J50" s="10"/>
    </row>
    <row r="51" spans="1:10" x14ac:dyDescent="0.25">
      <c r="A51" s="27"/>
      <c r="D51" s="10"/>
      <c r="G51" s="10"/>
      <c r="J51" s="10"/>
    </row>
    <row r="52" spans="1:10" x14ac:dyDescent="0.25">
      <c r="A52" s="27"/>
      <c r="D52" s="10"/>
      <c r="G52" s="10"/>
      <c r="J52" s="10"/>
    </row>
    <row r="53" spans="1:10" x14ac:dyDescent="0.25">
      <c r="A53" s="27"/>
      <c r="C53" s="29"/>
      <c r="D53" s="29"/>
      <c r="E53" s="28"/>
      <c r="F53" s="29"/>
      <c r="G53" s="29"/>
      <c r="H53" s="29"/>
      <c r="I53" s="29"/>
      <c r="J53" s="29"/>
    </row>
    <row r="54" spans="1:10" x14ac:dyDescent="0.25">
      <c r="J54" s="23"/>
    </row>
  </sheetData>
  <mergeCells count="36">
    <mergeCell ref="B21:C21"/>
    <mergeCell ref="E21:H21"/>
    <mergeCell ref="A16:A18"/>
    <mergeCell ref="A14:M14"/>
    <mergeCell ref="A15:M15"/>
    <mergeCell ref="E20:H20"/>
    <mergeCell ref="B20:C20"/>
    <mergeCell ref="B41:D41"/>
    <mergeCell ref="E41:G41"/>
    <mergeCell ref="H41:J41"/>
    <mergeCell ref="B36:C36"/>
    <mergeCell ref="A22:M22"/>
    <mergeCell ref="A23:M23"/>
    <mergeCell ref="A24:A26"/>
    <mergeCell ref="B35:C35"/>
    <mergeCell ref="E35:I35"/>
    <mergeCell ref="L36:M36"/>
    <mergeCell ref="E36:K36"/>
    <mergeCell ref="B30:C30"/>
    <mergeCell ref="E30:I30"/>
    <mergeCell ref="A31:M31"/>
    <mergeCell ref="B34:C34"/>
    <mergeCell ref="E34:I34"/>
    <mergeCell ref="L1:M1"/>
    <mergeCell ref="I2:M2"/>
    <mergeCell ref="A10:M10"/>
    <mergeCell ref="A12:A13"/>
    <mergeCell ref="B12:D12"/>
    <mergeCell ref="K12:M12"/>
    <mergeCell ref="E12:G12"/>
    <mergeCell ref="H12:J12"/>
    <mergeCell ref="L3:M3"/>
    <mergeCell ref="L5:M5"/>
    <mergeCell ref="J6:M6"/>
    <mergeCell ref="J7:M7"/>
    <mergeCell ref="J8:M8"/>
  </mergeCells>
  <pageMargins left="0.7" right="0.7" top="0.75" bottom="0.75" header="0.3" footer="0.3"/>
  <pageSetup paperSize="9" scale="62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tabSelected="1" view="pageBreakPreview" topLeftCell="A44" zoomScale="83" zoomScaleNormal="100" zoomScaleSheetLayoutView="83" workbookViewId="0">
      <selection sqref="A1:M64"/>
    </sheetView>
  </sheetViews>
  <sheetFormatPr defaultRowHeight="15" x14ac:dyDescent="0.25"/>
  <cols>
    <col min="1" max="1" width="25.28515625" customWidth="1"/>
    <col min="2" max="2" width="8.140625" customWidth="1"/>
    <col min="3" max="3" width="10.5703125" customWidth="1"/>
    <col min="4" max="4" width="14.85546875" customWidth="1"/>
    <col min="5" max="5" width="7.7109375" customWidth="1"/>
    <col min="6" max="6" width="10" customWidth="1"/>
    <col min="7" max="7" width="14.28515625" customWidth="1"/>
    <col min="8" max="8" width="7.7109375" customWidth="1"/>
    <col min="9" max="9" width="9.5703125" customWidth="1"/>
    <col min="10" max="10" width="14.5703125" customWidth="1"/>
    <col min="11" max="12" width="9.5703125" customWidth="1"/>
    <col min="13" max="13" width="14.42578125" customWidth="1"/>
    <col min="14" max="14" width="15.42578125" customWidth="1"/>
    <col min="15" max="15" width="14.7109375" bestFit="1" customWidth="1"/>
    <col min="16" max="16" width="15.140625" customWidth="1"/>
    <col min="17" max="17" width="14.7109375" bestFit="1" customWidth="1"/>
    <col min="18" max="18" width="9.85546875" bestFit="1" customWidth="1"/>
    <col min="20" max="20" width="15.85546875" customWidth="1"/>
  </cols>
  <sheetData>
    <row r="1" spans="1:14" ht="16.5" customHeight="1" x14ac:dyDescent="0.25">
      <c r="A1" s="1"/>
      <c r="F1" s="66" t="s">
        <v>60</v>
      </c>
      <c r="G1" s="66"/>
      <c r="H1" s="66"/>
      <c r="I1" s="266" t="s">
        <v>92</v>
      </c>
      <c r="J1" s="266"/>
      <c r="K1" s="266"/>
      <c r="L1" s="266"/>
      <c r="M1" s="266"/>
      <c r="N1" s="100"/>
    </row>
    <row r="2" spans="1:14" ht="16.5" customHeight="1" x14ac:dyDescent="0.25">
      <c r="A2" s="1"/>
      <c r="F2" s="266" t="s">
        <v>61</v>
      </c>
      <c r="G2" s="266"/>
      <c r="H2" s="266"/>
      <c r="I2" s="266"/>
      <c r="J2" s="266"/>
      <c r="K2" s="266"/>
      <c r="L2" s="266"/>
      <c r="M2" s="266"/>
      <c r="N2" s="100"/>
    </row>
    <row r="3" spans="1:14" ht="16.5" customHeight="1" x14ac:dyDescent="0.25">
      <c r="A3" s="1"/>
      <c r="F3" s="66"/>
      <c r="G3" s="266" t="s">
        <v>46</v>
      </c>
      <c r="H3" s="266"/>
      <c r="I3" s="266"/>
      <c r="J3" s="266"/>
      <c r="K3" s="266"/>
      <c r="L3" s="266"/>
      <c r="M3" s="266"/>
      <c r="N3" s="100"/>
    </row>
    <row r="4" spans="1:14" ht="16.5" customHeight="1" x14ac:dyDescent="0.25">
      <c r="A4" s="1"/>
      <c r="F4" s="66"/>
      <c r="G4" s="66"/>
      <c r="H4" s="66"/>
      <c r="I4" s="66"/>
      <c r="J4" s="66"/>
      <c r="K4" s="66"/>
      <c r="L4" s="66"/>
      <c r="M4" s="66"/>
      <c r="N4" s="66"/>
    </row>
    <row r="5" spans="1:14" ht="15.75" customHeight="1" x14ac:dyDescent="0.25">
      <c r="A5" s="1" t="s">
        <v>62</v>
      </c>
      <c r="F5" s="66" t="s">
        <v>63</v>
      </c>
      <c r="G5" s="66"/>
      <c r="H5" s="66"/>
      <c r="I5" s="266" t="s">
        <v>64</v>
      </c>
      <c r="J5" s="266"/>
      <c r="K5" s="266"/>
      <c r="L5" s="266"/>
      <c r="M5" s="266"/>
      <c r="N5" s="100"/>
    </row>
    <row r="6" spans="1:14" ht="15" customHeight="1" x14ac:dyDescent="0.25">
      <c r="A6" s="1"/>
      <c r="E6" s="266" t="s">
        <v>65</v>
      </c>
      <c r="F6" s="266"/>
      <c r="G6" s="266"/>
      <c r="H6" s="266"/>
      <c r="I6" s="266"/>
      <c r="J6" s="266"/>
      <c r="K6" s="266"/>
      <c r="L6" s="266"/>
      <c r="M6" s="266"/>
      <c r="N6" s="100"/>
    </row>
    <row r="7" spans="1:14" ht="16.5" customHeight="1" x14ac:dyDescent="0.25">
      <c r="A7" s="1"/>
      <c r="C7" s="266" t="s">
        <v>67</v>
      </c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100"/>
    </row>
    <row r="8" spans="1:14" ht="16.5" x14ac:dyDescent="0.25">
      <c r="A8" s="3" t="s">
        <v>66</v>
      </c>
    </row>
    <row r="9" spans="1:14" x14ac:dyDescent="0.25">
      <c r="A9" s="270" t="s">
        <v>91</v>
      </c>
      <c r="B9" s="271"/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101"/>
    </row>
    <row r="10" spans="1:14" ht="16.5" x14ac:dyDescent="0.25">
      <c r="A10" s="3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15.75" customHeight="1" x14ac:dyDescent="0.25">
      <c r="A11" s="263" t="s">
        <v>0</v>
      </c>
      <c r="B11" s="277" t="s">
        <v>4</v>
      </c>
      <c r="C11" s="278"/>
      <c r="D11" s="279"/>
      <c r="E11" s="277" t="s">
        <v>5</v>
      </c>
      <c r="F11" s="278"/>
      <c r="G11" s="279"/>
      <c r="H11" s="277" t="s">
        <v>6</v>
      </c>
      <c r="I11" s="278"/>
      <c r="J11" s="278"/>
      <c r="K11" s="278" t="s">
        <v>84</v>
      </c>
      <c r="L11" s="278"/>
      <c r="M11" s="279"/>
      <c r="N11" s="108"/>
    </row>
    <row r="12" spans="1:14" ht="66" x14ac:dyDescent="0.25">
      <c r="A12" s="265"/>
      <c r="B12" s="172" t="s">
        <v>7</v>
      </c>
      <c r="C12" s="173" t="s">
        <v>8</v>
      </c>
      <c r="D12" s="173" t="s">
        <v>10</v>
      </c>
      <c r="E12" s="173" t="s">
        <v>7</v>
      </c>
      <c r="F12" s="173" t="s">
        <v>8</v>
      </c>
      <c r="G12" s="173" t="s">
        <v>11</v>
      </c>
      <c r="H12" s="173" t="s">
        <v>7</v>
      </c>
      <c r="I12" s="173" t="s">
        <v>8</v>
      </c>
      <c r="J12" s="173" t="s">
        <v>12</v>
      </c>
      <c r="K12" s="173" t="s">
        <v>7</v>
      </c>
      <c r="L12" s="173" t="s">
        <v>8</v>
      </c>
      <c r="M12" s="173" t="s">
        <v>12</v>
      </c>
      <c r="N12" s="108"/>
    </row>
    <row r="13" spans="1:14" ht="18.75" x14ac:dyDescent="0.25">
      <c r="A13" s="272" t="s">
        <v>35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4"/>
      <c r="N13" s="109"/>
    </row>
    <row r="14" spans="1:14" ht="17.25" x14ac:dyDescent="0.25">
      <c r="A14" s="272" t="s">
        <v>36</v>
      </c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6"/>
      <c r="N14" s="110"/>
    </row>
    <row r="15" spans="1:14" ht="24" customHeight="1" x14ac:dyDescent="0.25">
      <c r="A15" s="263" t="s">
        <v>33</v>
      </c>
      <c r="B15" s="174">
        <v>6</v>
      </c>
      <c r="C15" s="174">
        <v>31.5</v>
      </c>
      <c r="D15" s="142">
        <v>764400</v>
      </c>
      <c r="E15" s="173">
        <v>2</v>
      </c>
      <c r="F15" s="172">
        <v>41.4</v>
      </c>
      <c r="G15" s="175">
        <v>1002100</v>
      </c>
      <c r="H15" s="176">
        <v>1</v>
      </c>
      <c r="I15" s="176">
        <v>52.3</v>
      </c>
      <c r="J15" s="177">
        <v>1331900</v>
      </c>
      <c r="K15" s="174" t="s">
        <v>1</v>
      </c>
      <c r="L15" s="141" t="s">
        <v>1</v>
      </c>
      <c r="M15" s="178" t="s">
        <v>1</v>
      </c>
      <c r="N15" s="111"/>
    </row>
    <row r="16" spans="1:14" ht="21.75" customHeight="1" x14ac:dyDescent="0.25">
      <c r="A16" s="264"/>
      <c r="B16" s="174" t="s">
        <v>1</v>
      </c>
      <c r="C16" s="174" t="s">
        <v>1</v>
      </c>
      <c r="D16" s="174" t="s">
        <v>1</v>
      </c>
      <c r="E16" s="173">
        <v>4</v>
      </c>
      <c r="F16" s="172">
        <v>41.1</v>
      </c>
      <c r="G16" s="175">
        <v>994900</v>
      </c>
      <c r="H16" s="174" t="s">
        <v>1</v>
      </c>
      <c r="I16" s="174" t="s">
        <v>1</v>
      </c>
      <c r="J16" s="174" t="s">
        <v>1</v>
      </c>
      <c r="K16" s="174" t="s">
        <v>1</v>
      </c>
      <c r="L16" s="141" t="s">
        <v>1</v>
      </c>
      <c r="M16" s="178" t="s">
        <v>1</v>
      </c>
      <c r="N16" s="112"/>
    </row>
    <row r="17" spans="1:18" ht="21.75" customHeight="1" x14ac:dyDescent="0.25">
      <c r="A17" s="265"/>
      <c r="B17" s="174" t="s">
        <v>1</v>
      </c>
      <c r="C17" s="174" t="s">
        <v>1</v>
      </c>
      <c r="D17" s="174" t="s">
        <v>1</v>
      </c>
      <c r="E17" s="173">
        <v>11</v>
      </c>
      <c r="F17" s="172">
        <v>41.2</v>
      </c>
      <c r="G17" s="175">
        <v>997300</v>
      </c>
      <c r="H17" s="174" t="s">
        <v>1</v>
      </c>
      <c r="I17" s="174" t="s">
        <v>1</v>
      </c>
      <c r="J17" s="174" t="s">
        <v>1</v>
      </c>
      <c r="K17" s="174" t="s">
        <v>1</v>
      </c>
      <c r="L17" s="141" t="s">
        <v>1</v>
      </c>
      <c r="M17" s="178" t="s">
        <v>1</v>
      </c>
      <c r="N17" s="112"/>
    </row>
    <row r="18" spans="1:18" ht="33.75" customHeight="1" x14ac:dyDescent="0.25">
      <c r="A18" s="13" t="s">
        <v>13</v>
      </c>
      <c r="B18" s="26">
        <v>1</v>
      </c>
      <c r="C18" s="26">
        <f>C15</f>
        <v>31.5</v>
      </c>
      <c r="D18" s="33">
        <f>D15</f>
        <v>764400</v>
      </c>
      <c r="E18" s="13">
        <v>3</v>
      </c>
      <c r="F18" s="13">
        <v>123.7</v>
      </c>
      <c r="G18" s="33">
        <f>G15+G16+G17</f>
        <v>2994300</v>
      </c>
      <c r="H18" s="13">
        <v>1</v>
      </c>
      <c r="I18" s="13">
        <f>SUM(I14:I15)</f>
        <v>52.3</v>
      </c>
      <c r="J18" s="33">
        <v>1331900</v>
      </c>
      <c r="K18" s="13">
        <v>0</v>
      </c>
      <c r="L18" s="13">
        <v>0</v>
      </c>
      <c r="M18" s="124">
        <v>0</v>
      </c>
      <c r="N18" s="113"/>
    </row>
    <row r="19" spans="1:18" ht="30" customHeight="1" x14ac:dyDescent="0.25">
      <c r="A19" s="126" t="s">
        <v>32</v>
      </c>
      <c r="B19" s="268" t="s">
        <v>30</v>
      </c>
      <c r="C19" s="269"/>
      <c r="D19" s="170">
        <f>H18+B18+E18</f>
        <v>5</v>
      </c>
      <c r="E19" s="258" t="s">
        <v>29</v>
      </c>
      <c r="F19" s="261"/>
      <c r="G19" s="261"/>
      <c r="H19" s="261"/>
      <c r="I19" s="259">
        <f>D18+G18+J18</f>
        <v>5090600</v>
      </c>
      <c r="J19" s="259"/>
      <c r="K19" s="259"/>
      <c r="L19" s="259"/>
      <c r="M19" s="260"/>
      <c r="N19" s="107"/>
      <c r="O19" s="23"/>
    </row>
    <row r="20" spans="1:18" ht="23.25" customHeight="1" x14ac:dyDescent="0.25">
      <c r="A20" s="237" t="s">
        <v>36</v>
      </c>
      <c r="B20" s="238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9"/>
      <c r="N20" s="114"/>
    </row>
    <row r="21" spans="1:18" ht="17.25" x14ac:dyDescent="0.25">
      <c r="A21" s="267" t="s">
        <v>34</v>
      </c>
      <c r="B21" s="179" t="s">
        <v>1</v>
      </c>
      <c r="C21" s="179" t="s">
        <v>1</v>
      </c>
      <c r="D21" s="179" t="s">
        <v>1</v>
      </c>
      <c r="E21" s="173">
        <v>2</v>
      </c>
      <c r="F21" s="172">
        <v>41.4</v>
      </c>
      <c r="G21" s="175">
        <v>1006100</v>
      </c>
      <c r="H21" s="173">
        <v>1</v>
      </c>
      <c r="I21" s="173">
        <v>61.1</v>
      </c>
      <c r="J21" s="180">
        <v>1554300</v>
      </c>
      <c r="K21" s="174" t="s">
        <v>1</v>
      </c>
      <c r="L21" s="141" t="s">
        <v>1</v>
      </c>
      <c r="M21" s="178" t="s">
        <v>1</v>
      </c>
      <c r="N21" s="115"/>
      <c r="Q21" s="30"/>
    </row>
    <row r="22" spans="1:18" ht="17.25" x14ac:dyDescent="0.25">
      <c r="A22" s="267"/>
      <c r="B22" s="179" t="s">
        <v>1</v>
      </c>
      <c r="C22" s="179" t="s">
        <v>1</v>
      </c>
      <c r="D22" s="179" t="s">
        <v>1</v>
      </c>
      <c r="E22" s="173">
        <v>4</v>
      </c>
      <c r="F22" s="172">
        <v>41.8</v>
      </c>
      <c r="G22" s="175">
        <v>1011900</v>
      </c>
      <c r="H22" s="173">
        <v>3</v>
      </c>
      <c r="I22" s="173">
        <v>61.4</v>
      </c>
      <c r="J22" s="180">
        <v>1542600</v>
      </c>
      <c r="K22" s="174" t="s">
        <v>1</v>
      </c>
      <c r="L22" s="141" t="s">
        <v>1</v>
      </c>
      <c r="M22" s="178" t="s">
        <v>1</v>
      </c>
      <c r="N22" s="115"/>
    </row>
    <row r="23" spans="1:18" ht="17.25" x14ac:dyDescent="0.25">
      <c r="A23" s="267"/>
      <c r="B23" s="179" t="s">
        <v>1</v>
      </c>
      <c r="C23" s="179" t="s">
        <v>1</v>
      </c>
      <c r="D23" s="179" t="s">
        <v>1</v>
      </c>
      <c r="E23" s="173">
        <v>6</v>
      </c>
      <c r="F23" s="172">
        <v>43.2</v>
      </c>
      <c r="G23" s="175">
        <v>1045500</v>
      </c>
      <c r="H23" s="181">
        <v>5</v>
      </c>
      <c r="I23" s="181">
        <v>61.4</v>
      </c>
      <c r="J23" s="180">
        <v>1544600</v>
      </c>
      <c r="K23" s="174" t="s">
        <v>1</v>
      </c>
      <c r="L23" s="141" t="s">
        <v>1</v>
      </c>
      <c r="M23" s="178" t="s">
        <v>1</v>
      </c>
      <c r="N23" s="115"/>
    </row>
    <row r="24" spans="1:18" ht="17.25" x14ac:dyDescent="0.25">
      <c r="A24" s="267"/>
      <c r="B24" s="179" t="s">
        <v>1</v>
      </c>
      <c r="C24" s="179" t="s">
        <v>1</v>
      </c>
      <c r="D24" s="179" t="s">
        <v>1</v>
      </c>
      <c r="E24" s="173">
        <v>8</v>
      </c>
      <c r="F24" s="172">
        <v>43.2</v>
      </c>
      <c r="G24" s="175">
        <v>1049500</v>
      </c>
      <c r="H24" s="181">
        <v>7</v>
      </c>
      <c r="I24" s="181">
        <v>61.5</v>
      </c>
      <c r="J24" s="180">
        <v>1545100</v>
      </c>
      <c r="K24" s="174" t="s">
        <v>1</v>
      </c>
      <c r="L24" s="141" t="s">
        <v>1</v>
      </c>
      <c r="M24" s="178" t="s">
        <v>1</v>
      </c>
      <c r="N24" s="115"/>
    </row>
    <row r="25" spans="1:18" ht="24" customHeight="1" x14ac:dyDescent="0.25">
      <c r="A25" s="32" t="s">
        <v>13</v>
      </c>
      <c r="B25" s="34">
        <v>0</v>
      </c>
      <c r="C25" s="34">
        <f>SUM(C21:C22)</f>
        <v>0</v>
      </c>
      <c r="D25" s="39">
        <f>SUM(D21:D22)</f>
        <v>0</v>
      </c>
      <c r="E25" s="32">
        <v>4</v>
      </c>
      <c r="F25" s="32">
        <f>SUM(F21:F24)</f>
        <v>169.6</v>
      </c>
      <c r="G25" s="39">
        <f>SUM(G21:G24)</f>
        <v>4113000</v>
      </c>
      <c r="H25" s="32">
        <v>4</v>
      </c>
      <c r="I25" s="32">
        <f>I21+I22+I23+I24</f>
        <v>245.4</v>
      </c>
      <c r="J25" s="39">
        <f>J21+J22+J23+J24</f>
        <v>6186600</v>
      </c>
      <c r="K25" s="26">
        <v>0</v>
      </c>
      <c r="L25" s="13">
        <v>0</v>
      </c>
      <c r="M25" s="125">
        <v>0</v>
      </c>
      <c r="N25" s="113"/>
      <c r="P25" s="30"/>
      <c r="Q25" s="10"/>
      <c r="R25" s="10"/>
    </row>
    <row r="26" spans="1:18" ht="24.75" customHeight="1" x14ac:dyDescent="0.25">
      <c r="A26" s="171" t="s">
        <v>28</v>
      </c>
      <c r="B26" s="258" t="s">
        <v>27</v>
      </c>
      <c r="C26" s="261"/>
      <c r="D26" s="170">
        <v>8</v>
      </c>
      <c r="E26" s="258" t="s">
        <v>29</v>
      </c>
      <c r="F26" s="261"/>
      <c r="G26" s="261"/>
      <c r="H26" s="261"/>
      <c r="I26" s="259">
        <f>G25+J25</f>
        <v>10299600</v>
      </c>
      <c r="J26" s="259"/>
      <c r="K26" s="259"/>
      <c r="L26" s="259"/>
      <c r="M26" s="259"/>
      <c r="N26" s="113"/>
      <c r="P26" s="10"/>
      <c r="Q26" s="10"/>
      <c r="R26" s="10"/>
    </row>
    <row r="27" spans="1:18" ht="24.75" customHeight="1" x14ac:dyDescent="0.25">
      <c r="A27" s="237" t="s">
        <v>36</v>
      </c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9"/>
      <c r="N27" s="114"/>
      <c r="P27" s="10"/>
      <c r="Q27" s="10"/>
      <c r="R27" s="10"/>
    </row>
    <row r="28" spans="1:18" ht="49.5" customHeight="1" x14ac:dyDescent="0.25">
      <c r="A28" s="141" t="s">
        <v>73</v>
      </c>
      <c r="B28" s="139" t="s">
        <v>1</v>
      </c>
      <c r="C28" s="141" t="s">
        <v>1</v>
      </c>
      <c r="D28" s="139" t="s">
        <v>1</v>
      </c>
      <c r="E28" s="139">
        <v>8</v>
      </c>
      <c r="F28" s="156">
        <v>39</v>
      </c>
      <c r="G28" s="142">
        <v>993700</v>
      </c>
      <c r="H28" s="141" t="s">
        <v>1</v>
      </c>
      <c r="I28" s="182" t="s">
        <v>1</v>
      </c>
      <c r="J28" s="182" t="s">
        <v>1</v>
      </c>
      <c r="K28" s="174" t="s">
        <v>1</v>
      </c>
      <c r="L28" s="141" t="s">
        <v>1</v>
      </c>
      <c r="M28" s="178" t="s">
        <v>1</v>
      </c>
      <c r="N28" s="116"/>
      <c r="P28" s="10"/>
      <c r="Q28" s="10"/>
      <c r="R28" s="10"/>
    </row>
    <row r="29" spans="1:18" s="85" customFormat="1" ht="24.75" customHeight="1" x14ac:dyDescent="0.25">
      <c r="A29" s="32" t="s">
        <v>13</v>
      </c>
      <c r="B29" s="32">
        <v>0</v>
      </c>
      <c r="C29" s="32">
        <v>0</v>
      </c>
      <c r="D29" s="32">
        <v>0</v>
      </c>
      <c r="E29" s="32">
        <v>1</v>
      </c>
      <c r="F29" s="183">
        <v>39</v>
      </c>
      <c r="G29" s="39">
        <f>G28</f>
        <v>993700</v>
      </c>
      <c r="H29" s="32">
        <v>0</v>
      </c>
      <c r="I29" s="184">
        <v>0</v>
      </c>
      <c r="J29" s="184">
        <v>0</v>
      </c>
      <c r="K29" s="184">
        <v>0</v>
      </c>
      <c r="L29" s="184">
        <v>0</v>
      </c>
      <c r="M29" s="184">
        <v>0</v>
      </c>
      <c r="N29" s="116"/>
      <c r="P29" s="86"/>
      <c r="Q29" s="86"/>
      <c r="R29" s="86"/>
    </row>
    <row r="30" spans="1:18" ht="24.75" customHeight="1" x14ac:dyDescent="0.25">
      <c r="A30" s="126" t="s">
        <v>32</v>
      </c>
      <c r="B30" s="258" t="s">
        <v>30</v>
      </c>
      <c r="C30" s="258"/>
      <c r="D30" s="170">
        <v>1</v>
      </c>
      <c r="E30" s="258" t="s">
        <v>29</v>
      </c>
      <c r="F30" s="258"/>
      <c r="G30" s="258"/>
      <c r="H30" s="258"/>
      <c r="I30" s="259">
        <f>G29</f>
        <v>993700</v>
      </c>
      <c r="J30" s="259"/>
      <c r="K30" s="259"/>
      <c r="L30" s="259"/>
      <c r="M30" s="260"/>
      <c r="N30" s="117"/>
      <c r="P30" s="10"/>
      <c r="Q30" s="10"/>
      <c r="R30" s="10"/>
    </row>
    <row r="31" spans="1:18" ht="24.75" customHeight="1" x14ac:dyDescent="0.25">
      <c r="A31" s="285" t="s">
        <v>38</v>
      </c>
      <c r="B31" s="285"/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118"/>
      <c r="P31" s="10"/>
      <c r="Q31" s="10"/>
      <c r="R31" s="10"/>
    </row>
    <row r="32" spans="1:18" ht="24.75" customHeight="1" x14ac:dyDescent="0.25">
      <c r="A32" s="294" t="s">
        <v>39</v>
      </c>
      <c r="B32" s="179" t="s">
        <v>1</v>
      </c>
      <c r="C32" s="179" t="s">
        <v>1</v>
      </c>
      <c r="D32" s="179" t="s">
        <v>1</v>
      </c>
      <c r="E32" s="141">
        <v>1</v>
      </c>
      <c r="F32" s="141">
        <v>36.700000000000003</v>
      </c>
      <c r="G32" s="142">
        <v>889100</v>
      </c>
      <c r="H32" s="141">
        <v>2</v>
      </c>
      <c r="I32" s="141">
        <v>45.4</v>
      </c>
      <c r="J32" s="142">
        <v>1148500</v>
      </c>
      <c r="K32" s="174" t="s">
        <v>1</v>
      </c>
      <c r="L32" s="141" t="s">
        <v>1</v>
      </c>
      <c r="M32" s="178" t="s">
        <v>1</v>
      </c>
      <c r="N32" s="119"/>
      <c r="P32" s="10"/>
      <c r="Q32" s="10"/>
      <c r="R32" s="10"/>
    </row>
    <row r="33" spans="1:18" ht="24.75" customHeight="1" x14ac:dyDescent="0.25">
      <c r="A33" s="294"/>
      <c r="B33" s="179" t="s">
        <v>1</v>
      </c>
      <c r="C33" s="179" t="s">
        <v>1</v>
      </c>
      <c r="D33" s="179" t="s">
        <v>1</v>
      </c>
      <c r="E33" s="141">
        <v>5</v>
      </c>
      <c r="F33" s="141">
        <v>36.799999999999997</v>
      </c>
      <c r="G33" s="142">
        <v>895500</v>
      </c>
      <c r="H33" s="141">
        <v>6</v>
      </c>
      <c r="I33" s="141">
        <v>45.3</v>
      </c>
      <c r="J33" s="142">
        <v>1145900</v>
      </c>
      <c r="K33" s="174" t="s">
        <v>1</v>
      </c>
      <c r="L33" s="141" t="s">
        <v>1</v>
      </c>
      <c r="M33" s="178" t="s">
        <v>1</v>
      </c>
      <c r="N33" s="119"/>
      <c r="P33" s="10"/>
      <c r="Q33" s="10"/>
      <c r="R33" s="10"/>
    </row>
    <row r="34" spans="1:18" ht="24.75" customHeight="1" x14ac:dyDescent="0.25">
      <c r="A34" s="294"/>
      <c r="B34" s="179" t="s">
        <v>1</v>
      </c>
      <c r="C34" s="179" t="s">
        <v>1</v>
      </c>
      <c r="D34" s="179" t="s">
        <v>1</v>
      </c>
      <c r="E34" s="141">
        <v>7</v>
      </c>
      <c r="F34" s="141">
        <v>36.6</v>
      </c>
      <c r="G34" s="142">
        <v>890700</v>
      </c>
      <c r="H34" s="179" t="s">
        <v>1</v>
      </c>
      <c r="I34" s="179" t="s">
        <v>1</v>
      </c>
      <c r="J34" s="179" t="s">
        <v>1</v>
      </c>
      <c r="K34" s="174" t="s">
        <v>1</v>
      </c>
      <c r="L34" s="141" t="s">
        <v>1</v>
      </c>
      <c r="M34" s="178" t="s">
        <v>1</v>
      </c>
      <c r="N34" s="120"/>
      <c r="P34" s="10"/>
      <c r="Q34" s="10"/>
      <c r="R34" s="10"/>
    </row>
    <row r="35" spans="1:18" ht="24.75" customHeight="1" x14ac:dyDescent="0.25">
      <c r="A35" s="294"/>
      <c r="B35" s="179" t="s">
        <v>1</v>
      </c>
      <c r="C35" s="179" t="s">
        <v>1</v>
      </c>
      <c r="D35" s="179" t="s">
        <v>1</v>
      </c>
      <c r="E35" s="169">
        <v>8</v>
      </c>
      <c r="F35" s="169">
        <v>37.6</v>
      </c>
      <c r="G35" s="142">
        <v>910800</v>
      </c>
      <c r="H35" s="179" t="s">
        <v>1</v>
      </c>
      <c r="I35" s="179" t="s">
        <v>1</v>
      </c>
      <c r="J35" s="179" t="s">
        <v>1</v>
      </c>
      <c r="K35" s="174" t="s">
        <v>1</v>
      </c>
      <c r="L35" s="141" t="s">
        <v>1</v>
      </c>
      <c r="M35" s="178" t="s">
        <v>1</v>
      </c>
      <c r="N35" s="120"/>
      <c r="P35" s="10"/>
      <c r="Q35" s="10"/>
      <c r="R35" s="10"/>
    </row>
    <row r="36" spans="1:18" s="59" customFormat="1" ht="24.75" customHeight="1" x14ac:dyDescent="0.25">
      <c r="A36" s="13" t="s">
        <v>13</v>
      </c>
      <c r="B36" s="13">
        <v>0</v>
      </c>
      <c r="C36" s="13">
        <f>SUM(C32:C33)</f>
        <v>0</v>
      </c>
      <c r="D36" s="33">
        <f>SUM(D32:D33)</f>
        <v>0</v>
      </c>
      <c r="E36" s="13">
        <v>4</v>
      </c>
      <c r="F36" s="13">
        <f>F32+F33+F34+F35</f>
        <v>147.69999999999999</v>
      </c>
      <c r="G36" s="33">
        <f>G32+G33+G34+G35</f>
        <v>3586100</v>
      </c>
      <c r="H36" s="13">
        <v>2</v>
      </c>
      <c r="I36" s="13">
        <f>I32+I33</f>
        <v>90.699999999999989</v>
      </c>
      <c r="J36" s="33">
        <f>J32++J33</f>
        <v>2294400</v>
      </c>
      <c r="K36" s="13">
        <v>0</v>
      </c>
      <c r="L36" s="13">
        <v>0</v>
      </c>
      <c r="M36" s="33">
        <v>0</v>
      </c>
      <c r="N36" s="107"/>
      <c r="P36" s="60"/>
      <c r="Q36" s="60"/>
      <c r="R36" s="60"/>
    </row>
    <row r="37" spans="1:18" s="59" customFormat="1" ht="24.75" customHeight="1" x14ac:dyDescent="0.25">
      <c r="A37" s="129" t="s">
        <v>32</v>
      </c>
      <c r="B37" s="295" t="s">
        <v>30</v>
      </c>
      <c r="C37" s="295"/>
      <c r="D37" s="131">
        <v>6</v>
      </c>
      <c r="E37" s="295" t="s">
        <v>29</v>
      </c>
      <c r="F37" s="295"/>
      <c r="G37" s="295"/>
      <c r="H37" s="295"/>
      <c r="I37" s="259">
        <f>G36+J36</f>
        <v>5880500</v>
      </c>
      <c r="J37" s="259"/>
      <c r="K37" s="259"/>
      <c r="L37" s="259"/>
      <c r="M37" s="259"/>
      <c r="N37" s="107"/>
      <c r="P37" s="60"/>
      <c r="Q37" s="60"/>
      <c r="R37" s="60"/>
    </row>
    <row r="38" spans="1:18" s="43" customFormat="1" ht="24.75" customHeight="1" x14ac:dyDescent="0.25">
      <c r="A38" s="238" t="s">
        <v>70</v>
      </c>
      <c r="B38" s="238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121"/>
      <c r="P38" s="79"/>
      <c r="Q38" s="79"/>
      <c r="R38" s="79"/>
    </row>
    <row r="39" spans="1:18" s="43" customFormat="1" ht="24.75" customHeight="1" x14ac:dyDescent="0.25">
      <c r="A39" s="255" t="s">
        <v>69</v>
      </c>
      <c r="B39" s="143">
        <v>1</v>
      </c>
      <c r="C39" s="148">
        <v>28.3</v>
      </c>
      <c r="D39" s="142">
        <v>704300</v>
      </c>
      <c r="E39" s="142" t="s">
        <v>1</v>
      </c>
      <c r="F39" s="142" t="s">
        <v>1</v>
      </c>
      <c r="G39" s="142" t="s">
        <v>1</v>
      </c>
      <c r="H39" s="143">
        <v>3</v>
      </c>
      <c r="I39" s="148">
        <v>56.6</v>
      </c>
      <c r="J39" s="148">
        <v>1432000</v>
      </c>
      <c r="K39" s="142" t="s">
        <v>1</v>
      </c>
      <c r="L39" s="142" t="s">
        <v>1</v>
      </c>
      <c r="M39" s="142" t="s">
        <v>1</v>
      </c>
      <c r="N39" s="119"/>
      <c r="P39" s="79"/>
      <c r="Q39" s="79"/>
      <c r="R39" s="79"/>
    </row>
    <row r="40" spans="1:18" s="43" customFormat="1" ht="24.75" customHeight="1" x14ac:dyDescent="0.25">
      <c r="A40" s="257"/>
      <c r="B40" s="149" t="s">
        <v>71</v>
      </c>
      <c r="C40" s="142">
        <v>28.3</v>
      </c>
      <c r="D40" s="142">
        <v>704300</v>
      </c>
      <c r="E40" s="142" t="s">
        <v>1</v>
      </c>
      <c r="F40" s="142" t="s">
        <v>1</v>
      </c>
      <c r="G40" s="142" t="s">
        <v>1</v>
      </c>
      <c r="H40" s="142" t="s">
        <v>1</v>
      </c>
      <c r="I40" s="142" t="s">
        <v>1</v>
      </c>
      <c r="J40" s="142" t="s">
        <v>1</v>
      </c>
      <c r="K40" s="142" t="s">
        <v>1</v>
      </c>
      <c r="L40" s="142" t="s">
        <v>1</v>
      </c>
      <c r="M40" s="142" t="s">
        <v>1</v>
      </c>
      <c r="N40" s="119"/>
      <c r="P40" s="79"/>
      <c r="Q40" s="79"/>
      <c r="R40" s="79"/>
    </row>
    <row r="41" spans="1:18" s="59" customFormat="1" ht="24.75" customHeight="1" x14ac:dyDescent="0.25">
      <c r="A41" s="13" t="s">
        <v>13</v>
      </c>
      <c r="B41" s="13">
        <v>2</v>
      </c>
      <c r="C41" s="150">
        <f>C39+C40</f>
        <v>56.6</v>
      </c>
      <c r="D41" s="33">
        <f>D39+D40</f>
        <v>1408600</v>
      </c>
      <c r="E41" s="13">
        <v>0</v>
      </c>
      <c r="F41" s="13">
        <f>SUM(F37:F38)</f>
        <v>0</v>
      </c>
      <c r="G41" s="33">
        <f>SUM(G37:G38)</f>
        <v>0</v>
      </c>
      <c r="H41" s="13">
        <v>1</v>
      </c>
      <c r="I41" s="151">
        <f>I39</f>
        <v>56.6</v>
      </c>
      <c r="J41" s="151">
        <f>J39</f>
        <v>1432000</v>
      </c>
      <c r="K41" s="151"/>
      <c r="L41" s="151"/>
      <c r="M41" s="33"/>
      <c r="N41" s="107"/>
      <c r="P41" s="60"/>
      <c r="Q41" s="60"/>
      <c r="R41" s="60"/>
    </row>
    <row r="42" spans="1:18" s="133" customFormat="1" ht="24.75" customHeight="1" x14ac:dyDescent="0.25">
      <c r="A42" s="129" t="s">
        <v>32</v>
      </c>
      <c r="B42" s="258" t="s">
        <v>30</v>
      </c>
      <c r="C42" s="258"/>
      <c r="D42" s="131">
        <v>3</v>
      </c>
      <c r="E42" s="258" t="s">
        <v>29</v>
      </c>
      <c r="F42" s="258"/>
      <c r="G42" s="258"/>
      <c r="H42" s="258"/>
      <c r="I42" s="259">
        <f>D41+J41</f>
        <v>2840600</v>
      </c>
      <c r="J42" s="259"/>
      <c r="K42" s="259"/>
      <c r="L42" s="259"/>
      <c r="M42" s="259"/>
      <c r="N42" s="132"/>
      <c r="P42" s="134"/>
      <c r="Q42" s="134"/>
      <c r="R42" s="134"/>
    </row>
    <row r="43" spans="1:18" ht="24.75" customHeight="1" x14ac:dyDescent="0.25">
      <c r="A43" s="135" t="s">
        <v>37</v>
      </c>
      <c r="B43" s="292" t="s">
        <v>30</v>
      </c>
      <c r="C43" s="292"/>
      <c r="D43" s="137">
        <v>23</v>
      </c>
      <c r="E43" s="293" t="s">
        <v>29</v>
      </c>
      <c r="F43" s="293"/>
      <c r="G43" s="293"/>
      <c r="H43" s="293"/>
      <c r="I43" s="138"/>
      <c r="J43" s="138"/>
      <c r="K43" s="138"/>
      <c r="L43" s="280">
        <f>I19+I26+I30+I37+I42</f>
        <v>25105000</v>
      </c>
      <c r="M43" s="281"/>
      <c r="N43" s="122"/>
      <c r="O43" s="23"/>
    </row>
    <row r="44" spans="1:18" ht="18.75" customHeight="1" x14ac:dyDescent="0.25">
      <c r="A44" s="237" t="s">
        <v>75</v>
      </c>
      <c r="B44" s="238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9"/>
      <c r="N44" s="121"/>
      <c r="O44" s="23"/>
    </row>
    <row r="45" spans="1:18" ht="18" customHeight="1" x14ac:dyDescent="0.25">
      <c r="A45" s="237" t="s">
        <v>36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9"/>
      <c r="N45" s="121"/>
      <c r="O45" s="23"/>
    </row>
    <row r="46" spans="1:18" ht="24.75" customHeight="1" x14ac:dyDescent="0.25">
      <c r="A46" s="255" t="s">
        <v>74</v>
      </c>
      <c r="B46" s="139" t="s">
        <v>1</v>
      </c>
      <c r="C46" s="139" t="s">
        <v>1</v>
      </c>
      <c r="D46" s="140" t="s">
        <v>1</v>
      </c>
      <c r="E46" s="141">
        <v>6</v>
      </c>
      <c r="F46" s="141">
        <v>52.3</v>
      </c>
      <c r="G46" s="142">
        <v>1345100</v>
      </c>
      <c r="H46" s="141">
        <v>3</v>
      </c>
      <c r="I46" s="143">
        <v>67</v>
      </c>
      <c r="J46" s="142">
        <v>1717500</v>
      </c>
      <c r="K46" s="37" t="s">
        <v>1</v>
      </c>
      <c r="L46" s="37" t="s">
        <v>1</v>
      </c>
      <c r="M46" s="37" t="s">
        <v>1</v>
      </c>
      <c r="N46" s="119"/>
      <c r="O46" s="23"/>
    </row>
    <row r="47" spans="1:18" ht="24.75" customHeight="1" x14ac:dyDescent="0.25">
      <c r="A47" s="262"/>
      <c r="B47" s="139" t="s">
        <v>1</v>
      </c>
      <c r="C47" s="139" t="s">
        <v>1</v>
      </c>
      <c r="D47" s="140" t="s">
        <v>1</v>
      </c>
      <c r="E47" s="141">
        <v>8</v>
      </c>
      <c r="F47" s="141">
        <v>52.2</v>
      </c>
      <c r="G47" s="142">
        <v>1342600</v>
      </c>
      <c r="H47" s="141" t="s">
        <v>1</v>
      </c>
      <c r="I47" s="143" t="s">
        <v>1</v>
      </c>
      <c r="J47" s="142" t="s">
        <v>1</v>
      </c>
      <c r="K47" s="37" t="s">
        <v>1</v>
      </c>
      <c r="L47" s="37" t="s">
        <v>1</v>
      </c>
      <c r="M47" s="37" t="s">
        <v>1</v>
      </c>
      <c r="N47" s="119"/>
      <c r="O47" s="23"/>
    </row>
    <row r="48" spans="1:18" s="59" customFormat="1" ht="24.75" customHeight="1" x14ac:dyDescent="0.25">
      <c r="A48" s="13" t="s">
        <v>13</v>
      </c>
      <c r="B48" s="13">
        <v>0</v>
      </c>
      <c r="C48" s="13">
        <f>SUM(C44:C45)</f>
        <v>0</v>
      </c>
      <c r="D48" s="33">
        <f>SUM(D44:D45)</f>
        <v>0</v>
      </c>
      <c r="E48" s="13">
        <v>2</v>
      </c>
      <c r="F48" s="13">
        <f>F46+F47</f>
        <v>104.5</v>
      </c>
      <c r="G48" s="33">
        <f>G46+G47</f>
        <v>2687700</v>
      </c>
      <c r="H48" s="13">
        <v>1</v>
      </c>
      <c r="I48" s="144">
        <f>I46</f>
        <v>67</v>
      </c>
      <c r="J48" s="33">
        <f>J46</f>
        <v>1717500</v>
      </c>
      <c r="K48" s="144">
        <v>0</v>
      </c>
      <c r="L48" s="144">
        <v>0</v>
      </c>
      <c r="M48" s="33">
        <v>0</v>
      </c>
      <c r="N48" s="107"/>
      <c r="O48" s="98"/>
    </row>
    <row r="49" spans="1:15" s="59" customFormat="1" ht="53.25" customHeight="1" x14ac:dyDescent="0.25">
      <c r="A49" s="141" t="s">
        <v>81</v>
      </c>
      <c r="B49" s="139" t="s">
        <v>1</v>
      </c>
      <c r="C49" s="139" t="s">
        <v>1</v>
      </c>
      <c r="D49" s="140" t="s">
        <v>1</v>
      </c>
      <c r="E49" s="139" t="s">
        <v>1</v>
      </c>
      <c r="F49" s="139" t="s">
        <v>1</v>
      </c>
      <c r="G49" s="140" t="s">
        <v>1</v>
      </c>
      <c r="H49" s="139" t="s">
        <v>1</v>
      </c>
      <c r="I49" s="139" t="s">
        <v>1</v>
      </c>
      <c r="J49" s="140" t="s">
        <v>1</v>
      </c>
      <c r="K49" s="143">
        <v>3</v>
      </c>
      <c r="L49" s="148">
        <v>81.599999999999994</v>
      </c>
      <c r="M49" s="142">
        <v>2062600</v>
      </c>
      <c r="N49" s="117"/>
      <c r="O49" s="98"/>
    </row>
    <row r="50" spans="1:15" s="59" customFormat="1" ht="24.75" customHeight="1" x14ac:dyDescent="0.25">
      <c r="A50" s="13" t="s">
        <v>2</v>
      </c>
      <c r="B50" s="13">
        <v>0</v>
      </c>
      <c r="C50" s="13">
        <v>0</v>
      </c>
      <c r="D50" s="33">
        <v>0</v>
      </c>
      <c r="E50" s="13">
        <v>0</v>
      </c>
      <c r="F50" s="13">
        <v>0</v>
      </c>
      <c r="G50" s="33">
        <v>0</v>
      </c>
      <c r="H50" s="13">
        <v>0</v>
      </c>
      <c r="I50" s="144">
        <v>0</v>
      </c>
      <c r="J50" s="144">
        <v>0</v>
      </c>
      <c r="K50" s="144">
        <v>1</v>
      </c>
      <c r="L50" s="151">
        <v>81.599999999999994</v>
      </c>
      <c r="M50" s="33">
        <f>M49</f>
        <v>2062600</v>
      </c>
      <c r="N50" s="117"/>
      <c r="O50" s="98"/>
    </row>
    <row r="51" spans="1:15" s="59" customFormat="1" ht="24.75" customHeight="1" x14ac:dyDescent="0.25">
      <c r="A51" s="129" t="s">
        <v>32</v>
      </c>
      <c r="B51" s="258" t="s">
        <v>30</v>
      </c>
      <c r="C51" s="258"/>
      <c r="D51" s="157">
        <v>4</v>
      </c>
      <c r="E51" s="258" t="s">
        <v>29</v>
      </c>
      <c r="F51" s="258"/>
      <c r="G51" s="258"/>
      <c r="H51" s="258"/>
      <c r="I51" s="259">
        <f>G48+J48++M50</f>
        <v>6467800</v>
      </c>
      <c r="J51" s="259"/>
      <c r="K51" s="259"/>
      <c r="L51" s="259"/>
      <c r="M51" s="260"/>
      <c r="N51" s="107"/>
      <c r="O51" s="98"/>
    </row>
    <row r="52" spans="1:15" s="59" customFormat="1" ht="24.75" customHeight="1" x14ac:dyDescent="0.25">
      <c r="A52" s="237" t="s">
        <v>86</v>
      </c>
      <c r="B52" s="238"/>
      <c r="C52" s="238"/>
      <c r="D52" s="238"/>
      <c r="E52" s="238"/>
      <c r="F52" s="238"/>
      <c r="G52" s="238"/>
      <c r="H52" s="238"/>
      <c r="I52" s="238"/>
      <c r="J52" s="238"/>
      <c r="K52" s="238"/>
      <c r="L52" s="238"/>
      <c r="M52" s="239"/>
      <c r="N52" s="107"/>
      <c r="O52" s="98"/>
    </row>
    <row r="53" spans="1:15" s="59" customFormat="1" ht="54" customHeight="1" x14ac:dyDescent="0.25">
      <c r="A53" s="141" t="s">
        <v>87</v>
      </c>
      <c r="B53" s="139" t="s">
        <v>1</v>
      </c>
      <c r="C53" s="139" t="s">
        <v>1</v>
      </c>
      <c r="D53" s="140" t="s">
        <v>1</v>
      </c>
      <c r="E53" s="139" t="s">
        <v>1</v>
      </c>
      <c r="F53" s="139" t="s">
        <v>1</v>
      </c>
      <c r="G53" s="140" t="s">
        <v>1</v>
      </c>
      <c r="H53" s="141">
        <v>39</v>
      </c>
      <c r="I53" s="142">
        <v>60.7</v>
      </c>
      <c r="J53" s="142">
        <v>1566500</v>
      </c>
      <c r="K53" s="139" t="s">
        <v>1</v>
      </c>
      <c r="L53" s="139" t="s">
        <v>1</v>
      </c>
      <c r="M53" s="140" t="s">
        <v>1</v>
      </c>
      <c r="N53" s="107"/>
      <c r="O53" s="98"/>
    </row>
    <row r="54" spans="1:15" s="59" customFormat="1" ht="24.75" customHeight="1" x14ac:dyDescent="0.25">
      <c r="A54" s="163" t="s">
        <v>13</v>
      </c>
      <c r="B54" s="13">
        <v>0</v>
      </c>
      <c r="C54" s="13">
        <f>SUM(C50:C51)</f>
        <v>0</v>
      </c>
      <c r="D54" s="33">
        <v>0</v>
      </c>
      <c r="E54" s="13">
        <v>0</v>
      </c>
      <c r="F54" s="13">
        <f>SUM(F50:F51)</f>
        <v>0</v>
      </c>
      <c r="G54" s="33">
        <v>0</v>
      </c>
      <c r="H54" s="13">
        <v>1</v>
      </c>
      <c r="I54" s="33">
        <f>I53</f>
        <v>60.7</v>
      </c>
      <c r="J54" s="33">
        <f>J53</f>
        <v>1566500</v>
      </c>
      <c r="K54" s="33">
        <v>0</v>
      </c>
      <c r="L54" s="33">
        <v>0</v>
      </c>
      <c r="M54" s="33">
        <v>0</v>
      </c>
      <c r="N54" s="107"/>
      <c r="O54" s="98"/>
    </row>
    <row r="55" spans="1:15" s="59" customFormat="1" ht="24.75" customHeight="1" x14ac:dyDescent="0.25">
      <c r="A55" s="160" t="s">
        <v>32</v>
      </c>
      <c r="B55" s="258" t="s">
        <v>30</v>
      </c>
      <c r="C55" s="258"/>
      <c r="D55" s="157">
        <v>1</v>
      </c>
      <c r="E55" s="258" t="s">
        <v>29</v>
      </c>
      <c r="F55" s="258"/>
      <c r="G55" s="258"/>
      <c r="H55" s="258"/>
      <c r="I55" s="258"/>
      <c r="J55" s="258"/>
      <c r="K55" s="259">
        <f>J54</f>
        <v>1566500</v>
      </c>
      <c r="L55" s="259"/>
      <c r="M55" s="259"/>
      <c r="N55" s="107"/>
      <c r="O55" s="98"/>
    </row>
    <row r="56" spans="1:15" s="59" customFormat="1" ht="24.75" customHeight="1" x14ac:dyDescent="0.25">
      <c r="A56" s="284" t="s">
        <v>82</v>
      </c>
      <c r="B56" s="285"/>
      <c r="C56" s="285"/>
      <c r="D56" s="285"/>
      <c r="E56" s="285"/>
      <c r="F56" s="285"/>
      <c r="G56" s="285"/>
      <c r="H56" s="285"/>
      <c r="I56" s="285"/>
      <c r="J56" s="285"/>
      <c r="K56" s="285"/>
      <c r="L56" s="285"/>
      <c r="M56" s="286"/>
      <c r="N56" s="107"/>
      <c r="O56" s="98"/>
    </row>
    <row r="57" spans="1:15" s="59" customFormat="1" ht="36.75" customHeight="1" x14ac:dyDescent="0.25">
      <c r="A57" s="255" t="s">
        <v>83</v>
      </c>
      <c r="B57" s="141">
        <v>52</v>
      </c>
      <c r="C57" s="141">
        <v>32.299999999999997</v>
      </c>
      <c r="D57" s="142">
        <v>839900</v>
      </c>
      <c r="E57" s="141">
        <v>54</v>
      </c>
      <c r="F57" s="156">
        <v>51</v>
      </c>
      <c r="G57" s="142">
        <v>1330800</v>
      </c>
      <c r="H57" s="141">
        <v>43</v>
      </c>
      <c r="I57" s="142">
        <v>60.7</v>
      </c>
      <c r="J57" s="142">
        <v>1556500</v>
      </c>
      <c r="K57" s="155">
        <v>44</v>
      </c>
      <c r="L57" s="142">
        <v>73.2</v>
      </c>
      <c r="M57" s="142">
        <v>1901600</v>
      </c>
      <c r="N57" s="107"/>
      <c r="O57" s="98"/>
    </row>
    <row r="58" spans="1:15" s="59" customFormat="1" ht="24.75" customHeight="1" x14ac:dyDescent="0.25">
      <c r="A58" s="256"/>
      <c r="B58" s="141">
        <v>55</v>
      </c>
      <c r="C58" s="141">
        <v>32.5</v>
      </c>
      <c r="D58" s="142">
        <v>845000</v>
      </c>
      <c r="E58" s="141">
        <v>63</v>
      </c>
      <c r="F58" s="141">
        <v>49.6</v>
      </c>
      <c r="G58" s="142">
        <v>1294800</v>
      </c>
      <c r="H58" s="141">
        <v>69</v>
      </c>
      <c r="I58" s="142">
        <v>60.1</v>
      </c>
      <c r="J58" s="142">
        <v>1551300</v>
      </c>
      <c r="K58" s="37" t="s">
        <v>1</v>
      </c>
      <c r="L58" s="37" t="s">
        <v>1</v>
      </c>
      <c r="M58" s="37" t="s">
        <v>1</v>
      </c>
      <c r="N58" s="107"/>
      <c r="O58" s="98"/>
    </row>
    <row r="59" spans="1:15" s="59" customFormat="1" ht="24.75" customHeight="1" x14ac:dyDescent="0.25">
      <c r="A59" s="256"/>
      <c r="B59" s="141">
        <v>58</v>
      </c>
      <c r="C59" s="141">
        <v>32.9</v>
      </c>
      <c r="D59" s="142">
        <v>475300</v>
      </c>
      <c r="E59" s="37" t="s">
        <v>1</v>
      </c>
      <c r="F59" s="37" t="s">
        <v>1</v>
      </c>
      <c r="G59" s="37" t="s">
        <v>1</v>
      </c>
      <c r="H59" s="37" t="s">
        <v>1</v>
      </c>
      <c r="I59" s="37" t="s">
        <v>1</v>
      </c>
      <c r="J59" s="37" t="s">
        <v>1</v>
      </c>
      <c r="K59" s="37" t="s">
        <v>1</v>
      </c>
      <c r="L59" s="37" t="s">
        <v>1</v>
      </c>
      <c r="M59" s="37" t="s">
        <v>1</v>
      </c>
      <c r="N59" s="107"/>
      <c r="O59" s="98"/>
    </row>
    <row r="60" spans="1:15" s="59" customFormat="1" ht="24.75" customHeight="1" x14ac:dyDescent="0.25">
      <c r="A60" s="257"/>
      <c r="B60" s="141">
        <v>67</v>
      </c>
      <c r="C60" s="141">
        <v>32.700000000000003</v>
      </c>
      <c r="D60" s="142">
        <v>849900</v>
      </c>
      <c r="E60" s="37" t="s">
        <v>1</v>
      </c>
      <c r="F60" s="37" t="s">
        <v>1</v>
      </c>
      <c r="G60" s="37" t="s">
        <v>1</v>
      </c>
      <c r="H60" s="37" t="s">
        <v>1</v>
      </c>
      <c r="I60" s="37" t="s">
        <v>1</v>
      </c>
      <c r="J60" s="37" t="s">
        <v>1</v>
      </c>
      <c r="K60" s="37" t="s">
        <v>1</v>
      </c>
      <c r="L60" s="37" t="s">
        <v>1</v>
      </c>
      <c r="M60" s="37" t="s">
        <v>1</v>
      </c>
      <c r="N60" s="107"/>
      <c r="O60" s="98"/>
    </row>
    <row r="61" spans="1:15" s="59" customFormat="1" ht="24.75" customHeight="1" x14ac:dyDescent="0.25">
      <c r="A61" s="13" t="s">
        <v>13</v>
      </c>
      <c r="B61" s="13">
        <v>4</v>
      </c>
      <c r="C61" s="13">
        <v>130.4</v>
      </c>
      <c r="D61" s="33">
        <f>D57+D58+D59+D60</f>
        <v>3010100</v>
      </c>
      <c r="E61" s="13">
        <v>2</v>
      </c>
      <c r="F61" s="150">
        <f>F57+F58</f>
        <v>100.6</v>
      </c>
      <c r="G61" s="33">
        <f>G57+G58</f>
        <v>2625600</v>
      </c>
      <c r="H61" s="13">
        <v>2</v>
      </c>
      <c r="I61" s="33">
        <f>I57+I58</f>
        <v>120.80000000000001</v>
      </c>
      <c r="J61" s="33">
        <f>J57+J58</f>
        <v>3107800</v>
      </c>
      <c r="K61" s="144">
        <v>1</v>
      </c>
      <c r="L61" s="33">
        <f>L57</f>
        <v>73.2</v>
      </c>
      <c r="M61" s="33">
        <f>M57</f>
        <v>1901600</v>
      </c>
      <c r="N61" s="107"/>
      <c r="O61" s="98"/>
    </row>
    <row r="62" spans="1:15" s="59" customFormat="1" ht="24.75" customHeight="1" x14ac:dyDescent="0.25">
      <c r="A62" s="130" t="s">
        <v>32</v>
      </c>
      <c r="B62" s="258" t="s">
        <v>30</v>
      </c>
      <c r="C62" s="258"/>
      <c r="D62" s="157">
        <v>9</v>
      </c>
      <c r="E62" s="258" t="s">
        <v>29</v>
      </c>
      <c r="F62" s="258"/>
      <c r="G62" s="258"/>
      <c r="H62" s="258"/>
      <c r="I62" s="258"/>
      <c r="J62" s="258"/>
      <c r="K62" s="259">
        <f>D61+G61+J61+M57</f>
        <v>10645100</v>
      </c>
      <c r="L62" s="259"/>
      <c r="M62" s="260"/>
      <c r="N62" s="107"/>
      <c r="O62" s="98"/>
    </row>
    <row r="63" spans="1:15" s="51" customFormat="1" ht="24.75" customHeight="1" x14ac:dyDescent="0.25">
      <c r="A63" s="136" t="s">
        <v>78</v>
      </c>
      <c r="B63" s="287" t="s">
        <v>30</v>
      </c>
      <c r="C63" s="287"/>
      <c r="D63" s="158">
        <v>14</v>
      </c>
      <c r="E63" s="287" t="s">
        <v>29</v>
      </c>
      <c r="F63" s="287"/>
      <c r="G63" s="287"/>
      <c r="H63" s="287"/>
      <c r="I63" s="280">
        <f>I51+K55+K62</f>
        <v>18679400</v>
      </c>
      <c r="J63" s="280"/>
      <c r="K63" s="280"/>
      <c r="L63" s="280"/>
      <c r="M63" s="281"/>
      <c r="N63" s="123"/>
      <c r="O63" s="99"/>
    </row>
    <row r="64" spans="1:15" ht="39" customHeight="1" x14ac:dyDescent="0.25">
      <c r="A64" s="145" t="s">
        <v>79</v>
      </c>
      <c r="B64" s="288" t="s">
        <v>30</v>
      </c>
      <c r="C64" s="289"/>
      <c r="D64" s="146">
        <v>37</v>
      </c>
      <c r="E64" s="290" t="s">
        <v>29</v>
      </c>
      <c r="F64" s="291"/>
      <c r="G64" s="291"/>
      <c r="H64" s="291"/>
      <c r="I64" s="147"/>
      <c r="J64" s="147"/>
      <c r="K64" s="147"/>
      <c r="L64" s="282">
        <f>L43+I63</f>
        <v>43784400</v>
      </c>
      <c r="M64" s="283"/>
      <c r="N64" s="122"/>
    </row>
    <row r="65" spans="1:14" x14ac:dyDescent="0.25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</row>
    <row r="66" spans="1:14" x14ac:dyDescent="0.25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</row>
    <row r="67" spans="1:14" x14ac:dyDescent="0.25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</row>
    <row r="68" spans="1:14" x14ac:dyDescent="0.2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</row>
    <row r="69" spans="1:14" x14ac:dyDescent="0.2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</row>
  </sheetData>
  <mergeCells count="61">
    <mergeCell ref="I63:M63"/>
    <mergeCell ref="H11:J11"/>
    <mergeCell ref="K11:M11"/>
    <mergeCell ref="L43:M43"/>
    <mergeCell ref="L64:M64"/>
    <mergeCell ref="A56:M56"/>
    <mergeCell ref="B63:C63"/>
    <mergeCell ref="E63:H63"/>
    <mergeCell ref="B64:C64"/>
    <mergeCell ref="E64:H64"/>
    <mergeCell ref="B43:C43"/>
    <mergeCell ref="E43:H43"/>
    <mergeCell ref="A31:M31"/>
    <mergeCell ref="A32:A35"/>
    <mergeCell ref="B37:C37"/>
    <mergeCell ref="E37:H37"/>
    <mergeCell ref="I1:M1"/>
    <mergeCell ref="G3:M3"/>
    <mergeCell ref="F2:M2"/>
    <mergeCell ref="A20:M20"/>
    <mergeCell ref="A21:A24"/>
    <mergeCell ref="C7:M7"/>
    <mergeCell ref="I5:M5"/>
    <mergeCell ref="E6:M6"/>
    <mergeCell ref="B19:C19"/>
    <mergeCell ref="A9:M9"/>
    <mergeCell ref="A13:M13"/>
    <mergeCell ref="A14:M14"/>
    <mergeCell ref="A11:A12"/>
    <mergeCell ref="I19:M19"/>
    <mergeCell ref="B11:D11"/>
    <mergeCell ref="E11:G11"/>
    <mergeCell ref="A15:A17"/>
    <mergeCell ref="B26:C26"/>
    <mergeCell ref="E26:H26"/>
    <mergeCell ref="A45:M45"/>
    <mergeCell ref="I26:M26"/>
    <mergeCell ref="A27:M27"/>
    <mergeCell ref="B30:C30"/>
    <mergeCell ref="E30:H30"/>
    <mergeCell ref="I30:M30"/>
    <mergeCell ref="I37:M37"/>
    <mergeCell ref="I42:M42"/>
    <mergeCell ref="A38:M38"/>
    <mergeCell ref="B42:C42"/>
    <mergeCell ref="E42:H42"/>
    <mergeCell ref="A39:A40"/>
    <mergeCell ref="A44:M44"/>
    <mergeCell ref="A57:A60"/>
    <mergeCell ref="B62:C62"/>
    <mergeCell ref="E62:J62"/>
    <mergeCell ref="K62:M62"/>
    <mergeCell ref="E19:H19"/>
    <mergeCell ref="A46:A47"/>
    <mergeCell ref="B51:C51"/>
    <mergeCell ref="E51:H51"/>
    <mergeCell ref="I51:M51"/>
    <mergeCell ref="A52:M52"/>
    <mergeCell ref="B55:C55"/>
    <mergeCell ref="E55:J55"/>
    <mergeCell ref="K55:M55"/>
  </mergeCells>
  <pageMargins left="0.7" right="0.7" top="0.75" bottom="0.75" header="0.3" footer="0.3"/>
  <pageSetup paperSize="9" scale="80" orientation="landscape" horizontalDpi="4294967295" verticalDpi="4294967295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2026-02-24T06:33:10Z</dcterms:modified>
</cp:coreProperties>
</file>